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Energy\01. Statement of financial performance\"/>
    </mc:Choice>
  </mc:AlternateContent>
  <xr:revisionPtr revIDLastSave="0" documentId="13_ncr:1_{D20B65F5-5CE0-4FD7-B664-6BCBFCC401F1}" xr6:coauthVersionLast="47" xr6:coauthVersionMax="47" xr10:uidLastSave="{00000000-0000-0000-0000-000000000000}"/>
  <workbookProtection workbookAlgorithmName="SHA-512" workbookHashValue="gfrctrllPwCT5OZvfmZo0TwOoVrnuDnTNMUIhp5u66KaVMozZnOBrqomwKXLfpjgL3yQdkszvoq0xYmtA+PjYQ==" workbookSaltValue="JB8NcFRt7qbKlALXYyrKMg==" workbookSpinCount="100000" lockStructure="1"/>
  <bookViews>
    <workbookView xWindow="1110" yWindow="2100" windowWidth="21600" windowHeight="11505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CPT!$A$1:$AA$59</definedName>
    <definedName name="_xlnm.Print_Area" localSheetId="7">'DC1'!$A$1:$AA$59</definedName>
    <definedName name="_xlnm.Print_Area" localSheetId="13">'DC2'!$A$1:$AA$59</definedName>
    <definedName name="_xlnm.Print_Area" localSheetId="18">'DC3'!$A$1:$AA$59</definedName>
    <definedName name="_xlnm.Print_Area" localSheetId="26">'DC4'!$A$1:$AA$59</definedName>
    <definedName name="_xlnm.Print_Area" localSheetId="30">'DC5'!$A$1:$AA$59</definedName>
    <definedName name="_xlnm.Print_Area" localSheetId="0">Summary!$A$1:$AA$59</definedName>
    <definedName name="_xlnm.Print_Area" localSheetId="2">'WC011'!$A$1:$AA$59</definedName>
    <definedName name="_xlnm.Print_Area" localSheetId="3">'WC012'!$A$1:$AA$59</definedName>
    <definedName name="_xlnm.Print_Area" localSheetId="4">'WC013'!$A$1:$AA$59</definedName>
    <definedName name="_xlnm.Print_Area" localSheetId="5">'WC014'!$A$1:$AA$59</definedName>
    <definedName name="_xlnm.Print_Area" localSheetId="6">'WC015'!$A$1:$AA$59</definedName>
    <definedName name="_xlnm.Print_Area" localSheetId="8">'WC022'!$A$1:$AA$59</definedName>
    <definedName name="_xlnm.Print_Area" localSheetId="9">'WC023'!$A$1:$AA$59</definedName>
    <definedName name="_xlnm.Print_Area" localSheetId="10">'WC024'!$A$1:$AA$59</definedName>
    <definedName name="_xlnm.Print_Area" localSheetId="11">'WC025'!$A$1:$AA$59</definedName>
    <definedName name="_xlnm.Print_Area" localSheetId="12">'WC026'!$A$1:$AA$59</definedName>
    <definedName name="_xlnm.Print_Area" localSheetId="14">'WC031'!$A$1:$AA$59</definedName>
    <definedName name="_xlnm.Print_Area" localSheetId="15">'WC032'!$A$1:$AA$59</definedName>
    <definedName name="_xlnm.Print_Area" localSheetId="16">'WC033'!$A$1:$AA$59</definedName>
    <definedName name="_xlnm.Print_Area" localSheetId="17">'WC034'!$A$1:$AA$59</definedName>
    <definedName name="_xlnm.Print_Area" localSheetId="19">'WC041'!$A$1:$AA$59</definedName>
    <definedName name="_xlnm.Print_Area" localSheetId="20">'WC042'!$A$1:$AA$59</definedName>
    <definedName name="_xlnm.Print_Area" localSheetId="21">'WC043'!$A$1:$AA$59</definedName>
    <definedName name="_xlnm.Print_Area" localSheetId="22">'WC044'!$A$1:$AA$59</definedName>
    <definedName name="_xlnm.Print_Area" localSheetId="23">'WC045'!$A$1:$AA$59</definedName>
    <definedName name="_xlnm.Print_Area" localSheetId="24">'WC047'!$A$1:$AA$59</definedName>
    <definedName name="_xlnm.Print_Area" localSheetId="25">'WC048'!$A$1:$AA$59</definedName>
    <definedName name="_xlnm.Print_Area" localSheetId="27">'WC051'!$A$1:$AA$59</definedName>
    <definedName name="_xlnm.Print_Area" localSheetId="28">'WC052'!$A$1:$AA$59</definedName>
    <definedName name="_xlnm.Print_Area" localSheetId="29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3" i="2" l="1"/>
  <c r="N56" i="2" s="1"/>
  <c r="N59" i="2" s="1"/>
  <c r="W51" i="2"/>
  <c r="W53" i="2" s="1"/>
  <c r="W56" i="2" s="1"/>
  <c r="W59" i="2" s="1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X48" i="2" s="1"/>
  <c r="X51" i="2" s="1"/>
  <c r="W32" i="2"/>
  <c r="W48" i="2" s="1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M53" i="3"/>
  <c r="M56" i="3" s="1"/>
  <c r="M59" i="3" s="1"/>
  <c r="V51" i="3"/>
  <c r="V53" i="3" s="1"/>
  <c r="V56" i="3" s="1"/>
  <c r="V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L32" i="3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J59" i="4"/>
  <c r="C59" i="4"/>
  <c r="P48" i="4"/>
  <c r="P51" i="4" s="1"/>
  <c r="P53" i="4" s="1"/>
  <c r="P56" i="4" s="1"/>
  <c r="P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T51" i="5"/>
  <c r="T53" i="5" s="1"/>
  <c r="T56" i="5" s="1"/>
  <c r="T59" i="5" s="1"/>
  <c r="N48" i="5"/>
  <c r="N51" i="5" s="1"/>
  <c r="N53" i="5" s="1"/>
  <c r="N56" i="5" s="1"/>
  <c r="N59" i="5" s="1"/>
  <c r="M48" i="5"/>
  <c r="M51" i="5" s="1"/>
  <c r="M53" i="5" s="1"/>
  <c r="M56" i="5" s="1"/>
  <c r="M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M48" i="6"/>
  <c r="M51" i="6" s="1"/>
  <c r="M53" i="6" s="1"/>
  <c r="M56" i="6" s="1"/>
  <c r="M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N48" i="6" s="1"/>
  <c r="N51" i="6" s="1"/>
  <c r="N53" i="6" s="1"/>
  <c r="N56" i="6" s="1"/>
  <c r="N59" i="6" s="1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X48" i="6" s="1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R48" i="7"/>
  <c r="R51" i="7" s="1"/>
  <c r="R53" i="7" s="1"/>
  <c r="R56" i="7" s="1"/>
  <c r="R59" i="7" s="1"/>
  <c r="G48" i="7"/>
  <c r="G51" i="7" s="1"/>
  <c r="G53" i="7" s="1"/>
  <c r="G56" i="7" s="1"/>
  <c r="G59" i="7" s="1"/>
  <c r="F48" i="7"/>
  <c r="F51" i="7" s="1"/>
  <c r="F53" i="7" s="1"/>
  <c r="F56" i="7" s="1"/>
  <c r="F59" i="7" s="1"/>
  <c r="AA47" i="7"/>
  <c r="Y47" i="7"/>
  <c r="X47" i="7"/>
  <c r="Z47" i="7" s="1"/>
  <c r="W47" i="7"/>
  <c r="W48" i="7" s="1"/>
  <c r="W51" i="7" s="1"/>
  <c r="W53" i="7" s="1"/>
  <c r="W56" i="7" s="1"/>
  <c r="W59" i="7" s="1"/>
  <c r="V47" i="7"/>
  <c r="U47" i="7"/>
  <c r="T47" i="7"/>
  <c r="S47" i="7"/>
  <c r="R47" i="7"/>
  <c r="Q47" i="7"/>
  <c r="P47" i="7"/>
  <c r="O47" i="7"/>
  <c r="O48" i="7" s="1"/>
  <c r="O51" i="7" s="1"/>
  <c r="O53" i="7" s="1"/>
  <c r="O56" i="7" s="1"/>
  <c r="O59" i="7" s="1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Z32" i="7" s="1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Q32" i="7"/>
  <c r="Q48" i="7" s="1"/>
  <c r="Q51" i="7" s="1"/>
  <c r="Q53" i="7" s="1"/>
  <c r="Q56" i="7" s="1"/>
  <c r="Q59" i="7" s="1"/>
  <c r="P32" i="7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T51" i="8"/>
  <c r="T53" i="8" s="1"/>
  <c r="T56" i="8" s="1"/>
  <c r="T59" i="8" s="1"/>
  <c r="U48" i="8"/>
  <c r="U51" i="8" s="1"/>
  <c r="U53" i="8" s="1"/>
  <c r="U56" i="8" s="1"/>
  <c r="U59" i="8" s="1"/>
  <c r="Q48" i="8"/>
  <c r="Q51" i="8" s="1"/>
  <c r="Q53" i="8" s="1"/>
  <c r="Q56" i="8" s="1"/>
  <c r="Q59" i="8" s="1"/>
  <c r="F48" i="8"/>
  <c r="F51" i="8" s="1"/>
  <c r="F53" i="8" s="1"/>
  <c r="F56" i="8" s="1"/>
  <c r="F59" i="8" s="1"/>
  <c r="AA47" i="8"/>
  <c r="Y47" i="8"/>
  <c r="X47" i="8"/>
  <c r="Z47" i="8" s="1"/>
  <c r="W47" i="8"/>
  <c r="V47" i="8"/>
  <c r="V48" i="8" s="1"/>
  <c r="V51" i="8" s="1"/>
  <c r="V53" i="8" s="1"/>
  <c r="V56" i="8" s="1"/>
  <c r="V59" i="8" s="1"/>
  <c r="U47" i="8"/>
  <c r="T47" i="8"/>
  <c r="S47" i="8"/>
  <c r="R47" i="8"/>
  <c r="Q47" i="8"/>
  <c r="P47" i="8"/>
  <c r="O47" i="8"/>
  <c r="N47" i="8"/>
  <c r="N48" i="8" s="1"/>
  <c r="N51" i="8" s="1"/>
  <c r="N53" i="8" s="1"/>
  <c r="N56" i="8" s="1"/>
  <c r="N59" i="8" s="1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Z32" i="8" s="1"/>
  <c r="W32" i="8"/>
  <c r="W48" i="8" s="1"/>
  <c r="W51" i="8" s="1"/>
  <c r="W53" i="8" s="1"/>
  <c r="W56" i="8" s="1"/>
  <c r="W59" i="8" s="1"/>
  <c r="V32" i="8"/>
  <c r="U32" i="8"/>
  <c r="T32" i="8"/>
  <c r="T48" i="8" s="1"/>
  <c r="S32" i="8"/>
  <c r="S48" i="8" s="1"/>
  <c r="S51" i="8" s="1"/>
  <c r="S53" i="8" s="1"/>
  <c r="S56" i="8" s="1"/>
  <c r="S59" i="8" s="1"/>
  <c r="R32" i="8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N51" i="9"/>
  <c r="N53" i="9" s="1"/>
  <c r="N56" i="9" s="1"/>
  <c r="N59" i="9" s="1"/>
  <c r="M48" i="9"/>
  <c r="M51" i="9" s="1"/>
  <c r="M53" i="9" s="1"/>
  <c r="M56" i="9" s="1"/>
  <c r="M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I48" i="9" s="1"/>
  <c r="I51" i="9" s="1"/>
  <c r="I53" i="9" s="1"/>
  <c r="I56" i="9" s="1"/>
  <c r="I59" i="9" s="1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Z32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M32" i="9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F32" i="9"/>
  <c r="E32" i="9"/>
  <c r="D32" i="9"/>
  <c r="D48" i="9" s="1"/>
  <c r="D51" i="9" s="1"/>
  <c r="D53" i="9" s="1"/>
  <c r="D56" i="9" s="1"/>
  <c r="D59" i="9" s="1"/>
  <c r="C32" i="9"/>
  <c r="O53" i="10"/>
  <c r="O56" i="10" s="1"/>
  <c r="O59" i="10" s="1"/>
  <c r="G53" i="10"/>
  <c r="G56" i="10" s="1"/>
  <c r="G59" i="10" s="1"/>
  <c r="I48" i="10"/>
  <c r="I51" i="10" s="1"/>
  <c r="I53" i="10" s="1"/>
  <c r="I56" i="10" s="1"/>
  <c r="I59" i="10" s="1"/>
  <c r="E48" i="10"/>
  <c r="E51" i="10" s="1"/>
  <c r="E53" i="10" s="1"/>
  <c r="E56" i="10" s="1"/>
  <c r="E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X32" i="10"/>
  <c r="X48" i="10" s="1"/>
  <c r="X51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H32" i="10"/>
  <c r="H48" i="10" s="1"/>
  <c r="H51" i="10" s="1"/>
  <c r="H53" i="10" s="1"/>
  <c r="H56" i="10" s="1"/>
  <c r="H59" i="10" s="1"/>
  <c r="G32" i="10"/>
  <c r="G48" i="10" s="1"/>
  <c r="G51" i="10" s="1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E51" i="11"/>
  <c r="E53" i="11" s="1"/>
  <c r="E56" i="11" s="1"/>
  <c r="E59" i="11" s="1"/>
  <c r="Y48" i="11"/>
  <c r="Y51" i="11" s="1"/>
  <c r="Y53" i="11" s="1"/>
  <c r="Y56" i="11" s="1"/>
  <c r="Y59" i="11" s="1"/>
  <c r="I48" i="11"/>
  <c r="I51" i="11" s="1"/>
  <c r="I53" i="11" s="1"/>
  <c r="I56" i="11" s="1"/>
  <c r="I59" i="11" s="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Z32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O51" i="12"/>
  <c r="O53" i="12" s="1"/>
  <c r="O56" i="12" s="1"/>
  <c r="O59" i="12" s="1"/>
  <c r="AA48" i="12"/>
  <c r="AA51" i="12" s="1"/>
  <c r="AA53" i="12" s="1"/>
  <c r="AA56" i="12" s="1"/>
  <c r="AA59" i="12" s="1"/>
  <c r="P48" i="12"/>
  <c r="P51" i="12" s="1"/>
  <c r="P53" i="12" s="1"/>
  <c r="P56" i="12" s="1"/>
  <c r="P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O32" i="12"/>
  <c r="O48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Y56" i="13"/>
  <c r="Y59" i="13" s="1"/>
  <c r="Q53" i="13"/>
  <c r="Q56" i="13" s="1"/>
  <c r="Q59" i="13" s="1"/>
  <c r="AA48" i="13"/>
  <c r="AA51" i="13" s="1"/>
  <c r="AA53" i="13" s="1"/>
  <c r="AA56" i="13" s="1"/>
  <c r="AA59" i="13" s="1"/>
  <c r="S48" i="13"/>
  <c r="S51" i="13" s="1"/>
  <c r="S53" i="13" s="1"/>
  <c r="S56" i="13" s="1"/>
  <c r="S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Q48" i="13" s="1"/>
  <c r="Q51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G56" i="14"/>
  <c r="G59" i="14" s="1"/>
  <c r="F48" i="14"/>
  <c r="F51" i="14" s="1"/>
  <c r="F53" i="14" s="1"/>
  <c r="F56" i="14" s="1"/>
  <c r="F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C48" i="14" s="1"/>
  <c r="C51" i="14" s="1"/>
  <c r="C53" i="14" s="1"/>
  <c r="C56" i="14" s="1"/>
  <c r="C59" i="14" s="1"/>
  <c r="AA32" i="14"/>
  <c r="Y32" i="14"/>
  <c r="Y48" i="14" s="1"/>
  <c r="Y51" i="14" s="1"/>
  <c r="Y53" i="14" s="1"/>
  <c r="Y56" i="14" s="1"/>
  <c r="Y59" i="14" s="1"/>
  <c r="X32" i="14"/>
  <c r="X48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U48" i="15"/>
  <c r="U51" i="15" s="1"/>
  <c r="U53" i="15" s="1"/>
  <c r="U56" i="15" s="1"/>
  <c r="U59" i="15" s="1"/>
  <c r="AA47" i="15"/>
  <c r="Y47" i="15"/>
  <c r="Z47" i="15" s="1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Y48" i="16"/>
  <c r="Y51" i="16" s="1"/>
  <c r="Y53" i="16" s="1"/>
  <c r="Y56" i="16" s="1"/>
  <c r="Y59" i="16" s="1"/>
  <c r="V48" i="16"/>
  <c r="V51" i="16" s="1"/>
  <c r="V53" i="16" s="1"/>
  <c r="V56" i="16" s="1"/>
  <c r="V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X32" i="16"/>
  <c r="Z32" i="16" s="1"/>
  <c r="W32" i="16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AA47" i="17"/>
  <c r="Y47" i="17"/>
  <c r="Z47" i="17" s="1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J48" i="17" s="1"/>
  <c r="J51" i="17" s="1"/>
  <c r="J53" i="17" s="1"/>
  <c r="J56" i="17" s="1"/>
  <c r="J59" i="17" s="1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O53" i="18"/>
  <c r="O56" i="18" s="1"/>
  <c r="O59" i="18" s="1"/>
  <c r="X48" i="18"/>
  <c r="Z48" i="18" s="1"/>
  <c r="U48" i="18"/>
  <c r="U51" i="18" s="1"/>
  <c r="U53" i="18" s="1"/>
  <c r="U56" i="18" s="1"/>
  <c r="U59" i="18" s="1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Z32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G48" i="19"/>
  <c r="G51" i="19" s="1"/>
  <c r="G53" i="19" s="1"/>
  <c r="G56" i="19" s="1"/>
  <c r="G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Z32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G32" i="19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AA48" i="20"/>
  <c r="AA51" i="20" s="1"/>
  <c r="AA53" i="20" s="1"/>
  <c r="AA56" i="20" s="1"/>
  <c r="AA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X32" i="20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D56" i="21"/>
  <c r="D59" i="21" s="1"/>
  <c r="U48" i="21"/>
  <c r="U51" i="21" s="1"/>
  <c r="U53" i="21" s="1"/>
  <c r="U56" i="21" s="1"/>
  <c r="U59" i="21" s="1"/>
  <c r="Q48" i="21"/>
  <c r="Q51" i="21" s="1"/>
  <c r="Q53" i="21" s="1"/>
  <c r="Q56" i="21" s="1"/>
  <c r="Q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Z32" i="21" s="1"/>
  <c r="W32" i="21"/>
  <c r="W48" i="21" s="1"/>
  <c r="W51" i="21" s="1"/>
  <c r="W53" i="21" s="1"/>
  <c r="W56" i="21" s="1"/>
  <c r="W59" i="21" s="1"/>
  <c r="V32" i="21"/>
  <c r="U32" i="2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C32" i="21"/>
  <c r="C48" i="21" s="1"/>
  <c r="C51" i="21" s="1"/>
  <c r="C53" i="21" s="1"/>
  <c r="C56" i="21" s="1"/>
  <c r="C59" i="21" s="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G32" i="22"/>
  <c r="F32" i="22"/>
  <c r="E32" i="22"/>
  <c r="E48" i="22" s="1"/>
  <c r="E51" i="22" s="1"/>
  <c r="E53" i="22" s="1"/>
  <c r="E56" i="22" s="1"/>
  <c r="E59" i="22" s="1"/>
  <c r="D32" i="22"/>
  <c r="C32" i="22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V32" i="23"/>
  <c r="V48" i="23" s="1"/>
  <c r="V51" i="23" s="1"/>
  <c r="V53" i="23" s="1"/>
  <c r="V56" i="23" s="1"/>
  <c r="V59" i="23" s="1"/>
  <c r="U32" i="23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J56" i="24"/>
  <c r="J59" i="24" s="1"/>
  <c r="V48" i="24"/>
  <c r="V51" i="24" s="1"/>
  <c r="V53" i="24" s="1"/>
  <c r="V56" i="24" s="1"/>
  <c r="V59" i="24" s="1"/>
  <c r="N48" i="24"/>
  <c r="N51" i="24" s="1"/>
  <c r="N53" i="24" s="1"/>
  <c r="N56" i="24" s="1"/>
  <c r="N59" i="24" s="1"/>
  <c r="M48" i="24"/>
  <c r="M51" i="24" s="1"/>
  <c r="M53" i="24" s="1"/>
  <c r="M56" i="24" s="1"/>
  <c r="M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W32" i="24"/>
  <c r="V32" i="24"/>
  <c r="U32" i="24"/>
  <c r="U48" i="24" s="1"/>
  <c r="U51" i="24" s="1"/>
  <c r="U53" i="24" s="1"/>
  <c r="U56" i="24" s="1"/>
  <c r="U59" i="24" s="1"/>
  <c r="T32" i="24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M32" i="24"/>
  <c r="L32" i="24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C32" i="24"/>
  <c r="C48" i="24" s="1"/>
  <c r="C51" i="24" s="1"/>
  <c r="C53" i="24" s="1"/>
  <c r="C56" i="24" s="1"/>
  <c r="C59" i="24" s="1"/>
  <c r="I56" i="25"/>
  <c r="I59" i="25" s="1"/>
  <c r="R53" i="25"/>
  <c r="R56" i="25" s="1"/>
  <c r="R59" i="25" s="1"/>
  <c r="H48" i="25"/>
  <c r="H51" i="25" s="1"/>
  <c r="H53" i="25" s="1"/>
  <c r="H56" i="25" s="1"/>
  <c r="H59" i="25" s="1"/>
  <c r="AA47" i="25"/>
  <c r="Y47" i="25"/>
  <c r="X47" i="25"/>
  <c r="Z47" i="25" s="1"/>
  <c r="W47" i="25"/>
  <c r="V47" i="25"/>
  <c r="U47" i="25"/>
  <c r="T47" i="25"/>
  <c r="S47" i="25"/>
  <c r="S48" i="25" s="1"/>
  <c r="S51" i="25" s="1"/>
  <c r="S53" i="25" s="1"/>
  <c r="S56" i="25" s="1"/>
  <c r="S59" i="25" s="1"/>
  <c r="R47" i="25"/>
  <c r="Q47" i="25"/>
  <c r="P47" i="25"/>
  <c r="O47" i="25"/>
  <c r="N47" i="25"/>
  <c r="M47" i="25"/>
  <c r="L47" i="25"/>
  <c r="K47" i="25"/>
  <c r="K48" i="25" s="1"/>
  <c r="K51" i="25" s="1"/>
  <c r="K53" i="25" s="1"/>
  <c r="K56" i="25" s="1"/>
  <c r="K59" i="25" s="1"/>
  <c r="J47" i="25"/>
  <c r="I47" i="25"/>
  <c r="H47" i="25"/>
  <c r="G47" i="25"/>
  <c r="F47" i="25"/>
  <c r="E47" i="25"/>
  <c r="D47" i="25"/>
  <c r="C47" i="25"/>
  <c r="C48" i="25" s="1"/>
  <c r="C51" i="25" s="1"/>
  <c r="C53" i="25" s="1"/>
  <c r="C56" i="25" s="1"/>
  <c r="C59" i="25" s="1"/>
  <c r="AA32" i="25"/>
  <c r="Y32" i="25"/>
  <c r="Y48" i="25" s="1"/>
  <c r="Y51" i="25" s="1"/>
  <c r="Y53" i="25" s="1"/>
  <c r="Y56" i="25" s="1"/>
  <c r="Y59" i="25" s="1"/>
  <c r="X32" i="25"/>
  <c r="X48" i="25" s="1"/>
  <c r="Z48" i="25" s="1"/>
  <c r="W32" i="25"/>
  <c r="V32" i="25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R32" i="25"/>
  <c r="R48" i="25" s="1"/>
  <c r="R51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N32" i="25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H32" i="25"/>
  <c r="G32" i="25"/>
  <c r="F32" i="25"/>
  <c r="E32" i="25"/>
  <c r="D32" i="25"/>
  <c r="D48" i="25" s="1"/>
  <c r="D51" i="25" s="1"/>
  <c r="D53" i="25" s="1"/>
  <c r="D56" i="25" s="1"/>
  <c r="D59" i="25" s="1"/>
  <c r="C32" i="25"/>
  <c r="Q53" i="26"/>
  <c r="Q56" i="26" s="1"/>
  <c r="Q59" i="26" s="1"/>
  <c r="N51" i="26"/>
  <c r="N53" i="26" s="1"/>
  <c r="N56" i="26" s="1"/>
  <c r="N59" i="26" s="1"/>
  <c r="W48" i="26"/>
  <c r="W51" i="26" s="1"/>
  <c r="W53" i="26" s="1"/>
  <c r="W56" i="26" s="1"/>
  <c r="W59" i="26" s="1"/>
  <c r="K48" i="26"/>
  <c r="K51" i="26" s="1"/>
  <c r="K53" i="26" s="1"/>
  <c r="K56" i="26" s="1"/>
  <c r="K59" i="26" s="1"/>
  <c r="G48" i="26"/>
  <c r="G51" i="26" s="1"/>
  <c r="G53" i="26" s="1"/>
  <c r="G56" i="26" s="1"/>
  <c r="G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X48" i="26" s="1"/>
  <c r="W32" i="26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Q32" i="26"/>
  <c r="Q48" i="26" s="1"/>
  <c r="Q51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M32" i="26"/>
  <c r="M48" i="26" s="1"/>
  <c r="M51" i="26" s="1"/>
  <c r="M53" i="26" s="1"/>
  <c r="M56" i="26" s="1"/>
  <c r="M59" i="26" s="1"/>
  <c r="L32" i="26"/>
  <c r="K32" i="26"/>
  <c r="J32" i="26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F32" i="26"/>
  <c r="F48" i="26" s="1"/>
  <c r="F51" i="26" s="1"/>
  <c r="F53" i="26" s="1"/>
  <c r="F56" i="26" s="1"/>
  <c r="F59" i="26" s="1"/>
  <c r="E32" i="26"/>
  <c r="D32" i="26"/>
  <c r="C32" i="26"/>
  <c r="C48" i="26" s="1"/>
  <c r="C51" i="26" s="1"/>
  <c r="C53" i="26" s="1"/>
  <c r="C56" i="26" s="1"/>
  <c r="C59" i="26" s="1"/>
  <c r="U51" i="27"/>
  <c r="U53" i="27" s="1"/>
  <c r="U56" i="27" s="1"/>
  <c r="U59" i="27" s="1"/>
  <c r="V48" i="27"/>
  <c r="V51" i="27" s="1"/>
  <c r="V53" i="27" s="1"/>
  <c r="V56" i="27" s="1"/>
  <c r="V59" i="27" s="1"/>
  <c r="R48" i="27"/>
  <c r="R51" i="27" s="1"/>
  <c r="R53" i="27" s="1"/>
  <c r="R56" i="27" s="1"/>
  <c r="R59" i="27" s="1"/>
  <c r="AA47" i="27"/>
  <c r="Y47" i="27"/>
  <c r="Z47" i="27" s="1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W32" i="27"/>
  <c r="V32" i="27"/>
  <c r="U32" i="27"/>
  <c r="U48" i="27" s="1"/>
  <c r="T32" i="27"/>
  <c r="T48" i="27" s="1"/>
  <c r="T51" i="27" s="1"/>
  <c r="T53" i="27" s="1"/>
  <c r="T56" i="27" s="1"/>
  <c r="T59" i="27" s="1"/>
  <c r="S32" i="27"/>
  <c r="R32" i="27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W53" i="28"/>
  <c r="W56" i="28" s="1"/>
  <c r="W59" i="28" s="1"/>
  <c r="T51" i="28"/>
  <c r="T53" i="28" s="1"/>
  <c r="T56" i="28" s="1"/>
  <c r="T59" i="28" s="1"/>
  <c r="D51" i="28"/>
  <c r="D53" i="28" s="1"/>
  <c r="D56" i="28" s="1"/>
  <c r="D59" i="28" s="1"/>
  <c r="AA47" i="28"/>
  <c r="Y47" i="28"/>
  <c r="Z47" i="28" s="1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X32" i="28"/>
  <c r="W32" i="28"/>
  <c r="W48" i="28" s="1"/>
  <c r="W51" i="28" s="1"/>
  <c r="V32" i="28"/>
  <c r="U32" i="28"/>
  <c r="U48" i="28" s="1"/>
  <c r="U51" i="28" s="1"/>
  <c r="U53" i="28" s="1"/>
  <c r="U56" i="28" s="1"/>
  <c r="U59" i="28" s="1"/>
  <c r="T32" i="28"/>
  <c r="T48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C32" i="28"/>
  <c r="C48" i="28" s="1"/>
  <c r="C51" i="28" s="1"/>
  <c r="C53" i="28" s="1"/>
  <c r="C56" i="28" s="1"/>
  <c r="C59" i="28" s="1"/>
  <c r="Y48" i="29"/>
  <c r="Y51" i="29" s="1"/>
  <c r="Y53" i="29" s="1"/>
  <c r="Y56" i="29" s="1"/>
  <c r="Y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X32" i="29"/>
  <c r="Z32" i="29" s="1"/>
  <c r="W32" i="29"/>
  <c r="V32" i="29"/>
  <c r="V48" i="29" s="1"/>
  <c r="V51" i="29" s="1"/>
  <c r="V53" i="29" s="1"/>
  <c r="V56" i="29" s="1"/>
  <c r="V59" i="29" s="1"/>
  <c r="U32" i="29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J32" i="29"/>
  <c r="J48" i="29" s="1"/>
  <c r="J51" i="29" s="1"/>
  <c r="J53" i="29" s="1"/>
  <c r="J56" i="29" s="1"/>
  <c r="J59" i="29" s="1"/>
  <c r="I32" i="29"/>
  <c r="H32" i="29"/>
  <c r="H48" i="29" s="1"/>
  <c r="H51" i="29" s="1"/>
  <c r="H53" i="29" s="1"/>
  <c r="H56" i="29" s="1"/>
  <c r="H59" i="29" s="1"/>
  <c r="G32" i="29"/>
  <c r="F32" i="29"/>
  <c r="F48" i="29" s="1"/>
  <c r="F51" i="29" s="1"/>
  <c r="F53" i="29" s="1"/>
  <c r="F56" i="29" s="1"/>
  <c r="F59" i="29" s="1"/>
  <c r="E32" i="29"/>
  <c r="D32" i="29"/>
  <c r="D48" i="29" s="1"/>
  <c r="D51" i="29" s="1"/>
  <c r="D53" i="29" s="1"/>
  <c r="D56" i="29" s="1"/>
  <c r="D59" i="29" s="1"/>
  <c r="C32" i="29"/>
  <c r="G48" i="30"/>
  <c r="G51" i="30" s="1"/>
  <c r="G53" i="30" s="1"/>
  <c r="G56" i="30" s="1"/>
  <c r="G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X48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J48" i="31"/>
  <c r="J51" i="31" s="1"/>
  <c r="J53" i="31" s="1"/>
  <c r="J56" i="31" s="1"/>
  <c r="J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X32" i="31"/>
  <c r="X48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R48" i="31" s="1"/>
  <c r="R51" i="31" s="1"/>
  <c r="R53" i="31" s="1"/>
  <c r="R56" i="31" s="1"/>
  <c r="R59" i="31" s="1"/>
  <c r="Q32" i="3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J32" i="3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U48" i="1"/>
  <c r="U51" i="1" s="1"/>
  <c r="U53" i="1" s="1"/>
  <c r="U56" i="1" s="1"/>
  <c r="U59" i="1" s="1"/>
  <c r="Q48" i="1"/>
  <c r="Q51" i="1" s="1"/>
  <c r="Q53" i="1" s="1"/>
  <c r="Q56" i="1" s="1"/>
  <c r="Q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R32" i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32" i="28" l="1"/>
  <c r="Y48" i="28"/>
  <c r="Y51" i="28" s="1"/>
  <c r="Y53" i="28" s="1"/>
  <c r="Y56" i="28" s="1"/>
  <c r="Y59" i="28" s="1"/>
  <c r="D48" i="26"/>
  <c r="D51" i="26" s="1"/>
  <c r="D53" i="26" s="1"/>
  <c r="D56" i="26" s="1"/>
  <c r="D59" i="26" s="1"/>
  <c r="L48" i="30"/>
  <c r="L51" i="30" s="1"/>
  <c r="L53" i="30" s="1"/>
  <c r="L56" i="30" s="1"/>
  <c r="L59" i="30" s="1"/>
  <c r="E48" i="29"/>
  <c r="E51" i="29" s="1"/>
  <c r="E53" i="29" s="1"/>
  <c r="E56" i="29" s="1"/>
  <c r="E59" i="29" s="1"/>
  <c r="U48" i="29"/>
  <c r="U51" i="29" s="1"/>
  <c r="U53" i="29" s="1"/>
  <c r="U56" i="29" s="1"/>
  <c r="U59" i="29" s="1"/>
  <c r="H48" i="22"/>
  <c r="H51" i="22" s="1"/>
  <c r="H53" i="22" s="1"/>
  <c r="H56" i="22" s="1"/>
  <c r="H59" i="22" s="1"/>
  <c r="R48" i="15"/>
  <c r="R51" i="15" s="1"/>
  <c r="R53" i="15" s="1"/>
  <c r="R56" i="15" s="1"/>
  <c r="R59" i="15" s="1"/>
  <c r="S48" i="11"/>
  <c r="S51" i="11" s="1"/>
  <c r="S53" i="11" s="1"/>
  <c r="S56" i="11" s="1"/>
  <c r="S59" i="11" s="1"/>
  <c r="AA48" i="29"/>
  <c r="AA51" i="29" s="1"/>
  <c r="AA53" i="29" s="1"/>
  <c r="AA56" i="29" s="1"/>
  <c r="AA59" i="29" s="1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Z32" i="25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F48" i="21"/>
  <c r="F51" i="21" s="1"/>
  <c r="F53" i="21" s="1"/>
  <c r="F56" i="21" s="1"/>
  <c r="F59" i="21" s="1"/>
  <c r="V48" i="21"/>
  <c r="V51" i="21" s="1"/>
  <c r="V53" i="21" s="1"/>
  <c r="V56" i="21" s="1"/>
  <c r="V59" i="21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X51" i="18"/>
  <c r="X53" i="18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F48" i="9"/>
  <c r="F51" i="9" s="1"/>
  <c r="F53" i="9" s="1"/>
  <c r="F56" i="9" s="1"/>
  <c r="F59" i="9" s="1"/>
  <c r="X48" i="8"/>
  <c r="T48" i="30"/>
  <c r="T51" i="30" s="1"/>
  <c r="T53" i="30" s="1"/>
  <c r="T56" i="30" s="1"/>
  <c r="T59" i="30" s="1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H48" i="28"/>
  <c r="H51" i="28" s="1"/>
  <c r="H53" i="28" s="1"/>
  <c r="H56" i="28" s="1"/>
  <c r="H59" i="28" s="1"/>
  <c r="P48" i="28"/>
  <c r="P51" i="28" s="1"/>
  <c r="P53" i="28" s="1"/>
  <c r="P56" i="28" s="1"/>
  <c r="P59" i="28" s="1"/>
  <c r="X48" i="28"/>
  <c r="X51" i="28" s="1"/>
  <c r="AA48" i="25"/>
  <c r="AA51" i="25" s="1"/>
  <c r="AA53" i="25" s="1"/>
  <c r="AA56" i="25" s="1"/>
  <c r="AA59" i="25" s="1"/>
  <c r="Z47" i="23"/>
  <c r="F48" i="22"/>
  <c r="F51" i="22" s="1"/>
  <c r="F53" i="22" s="1"/>
  <c r="F56" i="22" s="1"/>
  <c r="F59" i="22" s="1"/>
  <c r="Z32" i="20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AA48" i="18"/>
  <c r="AA51" i="18" s="1"/>
  <c r="AA53" i="18" s="1"/>
  <c r="AA56" i="18" s="1"/>
  <c r="AA59" i="18" s="1"/>
  <c r="R48" i="18"/>
  <c r="R51" i="18" s="1"/>
  <c r="R53" i="18" s="1"/>
  <c r="R56" i="18" s="1"/>
  <c r="R59" i="18" s="1"/>
  <c r="Z32" i="17"/>
  <c r="Q48" i="11"/>
  <c r="Q51" i="11" s="1"/>
  <c r="Q53" i="11" s="1"/>
  <c r="Q56" i="11" s="1"/>
  <c r="Q59" i="11" s="1"/>
  <c r="G48" i="9"/>
  <c r="G51" i="9" s="1"/>
  <c r="G53" i="9" s="1"/>
  <c r="G56" i="9" s="1"/>
  <c r="G59" i="9" s="1"/>
  <c r="J48" i="8"/>
  <c r="J51" i="8" s="1"/>
  <c r="J53" i="8" s="1"/>
  <c r="J56" i="8" s="1"/>
  <c r="J59" i="8" s="1"/>
  <c r="R48" i="8"/>
  <c r="R51" i="8" s="1"/>
  <c r="R53" i="8" s="1"/>
  <c r="R56" i="8" s="1"/>
  <c r="R59" i="8" s="1"/>
  <c r="J48" i="2"/>
  <c r="J51" i="2" s="1"/>
  <c r="J53" i="2" s="1"/>
  <c r="J56" i="2" s="1"/>
  <c r="J59" i="2" s="1"/>
  <c r="R48" i="2"/>
  <c r="R51" i="2" s="1"/>
  <c r="R53" i="2" s="1"/>
  <c r="R56" i="2" s="1"/>
  <c r="R59" i="2" s="1"/>
  <c r="Z32" i="2"/>
  <c r="I48" i="2"/>
  <c r="I51" i="2" s="1"/>
  <c r="I53" i="2" s="1"/>
  <c r="I56" i="2" s="1"/>
  <c r="I59" i="2" s="1"/>
  <c r="Y48" i="2"/>
  <c r="Y51" i="2" s="1"/>
  <c r="Y53" i="2" s="1"/>
  <c r="Y56" i="2" s="1"/>
  <c r="Y59" i="2" s="1"/>
  <c r="T48" i="26"/>
  <c r="T51" i="26" s="1"/>
  <c r="T53" i="26" s="1"/>
  <c r="T56" i="26" s="1"/>
  <c r="T59" i="26" s="1"/>
  <c r="G48" i="24"/>
  <c r="G51" i="24" s="1"/>
  <c r="G53" i="24" s="1"/>
  <c r="G56" i="24" s="1"/>
  <c r="G59" i="24" s="1"/>
  <c r="M48" i="19"/>
  <c r="M51" i="19" s="1"/>
  <c r="M53" i="19" s="1"/>
  <c r="M56" i="19" s="1"/>
  <c r="M59" i="19" s="1"/>
  <c r="J48" i="12"/>
  <c r="J51" i="12" s="1"/>
  <c r="J53" i="12" s="1"/>
  <c r="J56" i="12" s="1"/>
  <c r="J59" i="12" s="1"/>
  <c r="AA48" i="31"/>
  <c r="AA51" i="31" s="1"/>
  <c r="AA53" i="31" s="1"/>
  <c r="AA56" i="31" s="1"/>
  <c r="AA59" i="31" s="1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AA48" i="27"/>
  <c r="AA51" i="27" s="1"/>
  <c r="AA53" i="27" s="1"/>
  <c r="AA56" i="27" s="1"/>
  <c r="AA59" i="27" s="1"/>
  <c r="E48" i="25"/>
  <c r="E51" i="25" s="1"/>
  <c r="E53" i="25" s="1"/>
  <c r="E56" i="25" s="1"/>
  <c r="E59" i="25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I48" i="16"/>
  <c r="I51" i="16" s="1"/>
  <c r="I53" i="16" s="1"/>
  <c r="I56" i="16" s="1"/>
  <c r="I59" i="16" s="1"/>
  <c r="Z47" i="16"/>
  <c r="K48" i="12"/>
  <c r="K51" i="12" s="1"/>
  <c r="K53" i="12" s="1"/>
  <c r="K56" i="12" s="1"/>
  <c r="K59" i="12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L48" i="26"/>
  <c r="L51" i="26" s="1"/>
  <c r="L53" i="26" s="1"/>
  <c r="L56" i="26" s="1"/>
  <c r="L59" i="26" s="1"/>
  <c r="W48" i="22"/>
  <c r="W51" i="22" s="1"/>
  <c r="W53" i="22" s="1"/>
  <c r="W56" i="22" s="1"/>
  <c r="W59" i="22" s="1"/>
  <c r="H48" i="1"/>
  <c r="H51" i="1" s="1"/>
  <c r="H53" i="1" s="1"/>
  <c r="H56" i="1" s="1"/>
  <c r="H59" i="1" s="1"/>
  <c r="Y48" i="31"/>
  <c r="Y51" i="31" s="1"/>
  <c r="Y53" i="31" s="1"/>
  <c r="Y56" i="31" s="1"/>
  <c r="Y59" i="31" s="1"/>
  <c r="E48" i="26"/>
  <c r="E51" i="26" s="1"/>
  <c r="E53" i="26" s="1"/>
  <c r="E56" i="26" s="1"/>
  <c r="E59" i="26" s="1"/>
  <c r="I48" i="21"/>
  <c r="I51" i="21" s="1"/>
  <c r="I53" i="21" s="1"/>
  <c r="I56" i="21" s="1"/>
  <c r="I59" i="21" s="1"/>
  <c r="K48" i="14"/>
  <c r="K51" i="14" s="1"/>
  <c r="K53" i="14" s="1"/>
  <c r="K56" i="14" s="1"/>
  <c r="K59" i="14" s="1"/>
  <c r="AA48" i="1"/>
  <c r="AA51" i="1" s="1"/>
  <c r="AA53" i="1" s="1"/>
  <c r="AA56" i="1" s="1"/>
  <c r="AA59" i="1" s="1"/>
  <c r="J48" i="1"/>
  <c r="J51" i="1" s="1"/>
  <c r="J53" i="1" s="1"/>
  <c r="J56" i="1" s="1"/>
  <c r="J59" i="1" s="1"/>
  <c r="R48" i="1"/>
  <c r="R51" i="1" s="1"/>
  <c r="R53" i="1" s="1"/>
  <c r="R56" i="1" s="1"/>
  <c r="R59" i="1" s="1"/>
  <c r="C48" i="31"/>
  <c r="C51" i="31" s="1"/>
  <c r="C53" i="31" s="1"/>
  <c r="C56" i="31" s="1"/>
  <c r="C59" i="31" s="1"/>
  <c r="K48" i="31"/>
  <c r="K51" i="31" s="1"/>
  <c r="K53" i="31" s="1"/>
  <c r="K56" i="31" s="1"/>
  <c r="K59" i="31" s="1"/>
  <c r="S48" i="31"/>
  <c r="S51" i="31" s="1"/>
  <c r="S53" i="31" s="1"/>
  <c r="S56" i="31" s="1"/>
  <c r="S59" i="31" s="1"/>
  <c r="G48" i="29"/>
  <c r="G51" i="29" s="1"/>
  <c r="G53" i="29" s="1"/>
  <c r="G56" i="29" s="1"/>
  <c r="G59" i="29" s="1"/>
  <c r="O48" i="29"/>
  <c r="O51" i="29" s="1"/>
  <c r="O53" i="29" s="1"/>
  <c r="O56" i="29" s="1"/>
  <c r="O59" i="29" s="1"/>
  <c r="W48" i="29"/>
  <c r="W51" i="29" s="1"/>
  <c r="W53" i="29" s="1"/>
  <c r="W56" i="29" s="1"/>
  <c r="W59" i="29" s="1"/>
  <c r="G48" i="25"/>
  <c r="G51" i="25" s="1"/>
  <c r="G53" i="25" s="1"/>
  <c r="G56" i="25" s="1"/>
  <c r="G59" i="25" s="1"/>
  <c r="O48" i="25"/>
  <c r="O51" i="25" s="1"/>
  <c r="O53" i="25" s="1"/>
  <c r="O56" i="25" s="1"/>
  <c r="O59" i="25" s="1"/>
  <c r="W48" i="25"/>
  <c r="W51" i="25" s="1"/>
  <c r="W53" i="25" s="1"/>
  <c r="W56" i="25" s="1"/>
  <c r="W59" i="25" s="1"/>
  <c r="AA48" i="24"/>
  <c r="AA51" i="24" s="1"/>
  <c r="AA53" i="24" s="1"/>
  <c r="AA56" i="24" s="1"/>
  <c r="AA59" i="24" s="1"/>
  <c r="X48" i="21"/>
  <c r="AA48" i="16"/>
  <c r="AA51" i="16" s="1"/>
  <c r="AA53" i="16" s="1"/>
  <c r="AA56" i="16" s="1"/>
  <c r="AA59" i="16" s="1"/>
  <c r="Z32" i="6"/>
  <c r="AA48" i="5"/>
  <c r="AA51" i="5" s="1"/>
  <c r="AA53" i="5" s="1"/>
  <c r="AA56" i="5" s="1"/>
  <c r="AA59" i="5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G48" i="22"/>
  <c r="G51" i="22" s="1"/>
  <c r="G53" i="22" s="1"/>
  <c r="G56" i="22" s="1"/>
  <c r="G59" i="22" s="1"/>
  <c r="AA48" i="14"/>
  <c r="AA51" i="14" s="1"/>
  <c r="AA53" i="14" s="1"/>
  <c r="AA56" i="14" s="1"/>
  <c r="AA59" i="14" s="1"/>
  <c r="I48" i="12"/>
  <c r="I51" i="12" s="1"/>
  <c r="I53" i="12" s="1"/>
  <c r="I56" i="12" s="1"/>
  <c r="I59" i="12" s="1"/>
  <c r="E48" i="23"/>
  <c r="E51" i="23" s="1"/>
  <c r="E53" i="23" s="1"/>
  <c r="E56" i="23" s="1"/>
  <c r="E59" i="23" s="1"/>
  <c r="M48" i="23"/>
  <c r="M51" i="23" s="1"/>
  <c r="M53" i="23" s="1"/>
  <c r="M56" i="23" s="1"/>
  <c r="M59" i="23" s="1"/>
  <c r="U48" i="23"/>
  <c r="U51" i="23" s="1"/>
  <c r="U53" i="23" s="1"/>
  <c r="U56" i="23" s="1"/>
  <c r="U59" i="23" s="1"/>
  <c r="H48" i="19"/>
  <c r="H51" i="19" s="1"/>
  <c r="H53" i="19" s="1"/>
  <c r="H56" i="19" s="1"/>
  <c r="H59" i="19" s="1"/>
  <c r="P48" i="19"/>
  <c r="P51" i="19" s="1"/>
  <c r="P53" i="19" s="1"/>
  <c r="P56" i="19" s="1"/>
  <c r="P59" i="19" s="1"/>
  <c r="K48" i="16"/>
  <c r="K51" i="16" s="1"/>
  <c r="K53" i="16" s="1"/>
  <c r="K56" i="16" s="1"/>
  <c r="K59" i="16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H48" i="3"/>
  <c r="H51" i="3" s="1"/>
  <c r="H53" i="3" s="1"/>
  <c r="H56" i="3" s="1"/>
  <c r="H59" i="3" s="1"/>
  <c r="Q48" i="31"/>
  <c r="Q51" i="31" s="1"/>
  <c r="Q53" i="31" s="1"/>
  <c r="Q56" i="31" s="1"/>
  <c r="Q59" i="31" s="1"/>
  <c r="D48" i="30"/>
  <c r="D51" i="30" s="1"/>
  <c r="D53" i="30" s="1"/>
  <c r="D56" i="30" s="1"/>
  <c r="D59" i="30" s="1"/>
  <c r="E48" i="19"/>
  <c r="E51" i="19" s="1"/>
  <c r="E53" i="19" s="1"/>
  <c r="E56" i="19" s="1"/>
  <c r="E59" i="19" s="1"/>
  <c r="S48" i="1"/>
  <c r="S51" i="1" s="1"/>
  <c r="S53" i="1" s="1"/>
  <c r="S56" i="1" s="1"/>
  <c r="S59" i="1" s="1"/>
  <c r="I48" i="29"/>
  <c r="I51" i="29" s="1"/>
  <c r="I53" i="29" s="1"/>
  <c r="I56" i="29" s="1"/>
  <c r="I59" i="29" s="1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T48" i="24"/>
  <c r="T51" i="24" s="1"/>
  <c r="T53" i="24" s="1"/>
  <c r="T56" i="24" s="1"/>
  <c r="T59" i="24" s="1"/>
  <c r="D48" i="22"/>
  <c r="D51" i="22" s="1"/>
  <c r="D53" i="22" s="1"/>
  <c r="D56" i="22" s="1"/>
  <c r="D59" i="22" s="1"/>
  <c r="D48" i="16"/>
  <c r="D51" i="16" s="1"/>
  <c r="D53" i="16" s="1"/>
  <c r="D56" i="16" s="1"/>
  <c r="D59" i="16" s="1"/>
  <c r="D48" i="13"/>
  <c r="D51" i="13" s="1"/>
  <c r="D53" i="13" s="1"/>
  <c r="D56" i="13" s="1"/>
  <c r="D59" i="13" s="1"/>
  <c r="E48" i="9"/>
  <c r="E51" i="9" s="1"/>
  <c r="E53" i="9" s="1"/>
  <c r="E56" i="9" s="1"/>
  <c r="E59" i="9" s="1"/>
  <c r="P48" i="7"/>
  <c r="P51" i="7" s="1"/>
  <c r="P53" i="7" s="1"/>
  <c r="P56" i="7" s="1"/>
  <c r="P59" i="7" s="1"/>
  <c r="X51" i="31"/>
  <c r="Z51" i="28"/>
  <c r="X53" i="28"/>
  <c r="X51" i="1"/>
  <c r="Z48" i="1"/>
  <c r="Z48" i="30"/>
  <c r="X51" i="30"/>
  <c r="V48" i="28"/>
  <c r="V51" i="28" s="1"/>
  <c r="V53" i="28" s="1"/>
  <c r="V56" i="28" s="1"/>
  <c r="V59" i="28" s="1"/>
  <c r="O48" i="27"/>
  <c r="O51" i="27" s="1"/>
  <c r="O53" i="27" s="1"/>
  <c r="O56" i="27" s="1"/>
  <c r="O59" i="27" s="1"/>
  <c r="X48" i="24"/>
  <c r="Z32" i="24"/>
  <c r="X48" i="27"/>
  <c r="Z32" i="27"/>
  <c r="W48" i="27"/>
  <c r="W51" i="27" s="1"/>
  <c r="W53" i="27" s="1"/>
  <c r="W56" i="27" s="1"/>
  <c r="W59" i="27" s="1"/>
  <c r="X48" i="29"/>
  <c r="F48" i="25"/>
  <c r="F51" i="25" s="1"/>
  <c r="F53" i="25" s="1"/>
  <c r="F56" i="25" s="1"/>
  <c r="F59" i="25" s="1"/>
  <c r="N48" i="25"/>
  <c r="N51" i="25" s="1"/>
  <c r="N53" i="25" s="1"/>
  <c r="N56" i="25" s="1"/>
  <c r="N59" i="25" s="1"/>
  <c r="V48" i="25"/>
  <c r="V51" i="25" s="1"/>
  <c r="V53" i="25" s="1"/>
  <c r="V56" i="25" s="1"/>
  <c r="V59" i="25" s="1"/>
  <c r="W48" i="24"/>
  <c r="W51" i="24" s="1"/>
  <c r="W53" i="24" s="1"/>
  <c r="W56" i="24" s="1"/>
  <c r="W59" i="24" s="1"/>
  <c r="X48" i="22"/>
  <c r="Z47" i="22"/>
  <c r="L48" i="20"/>
  <c r="L51" i="20" s="1"/>
  <c r="L53" i="20" s="1"/>
  <c r="L56" i="20" s="1"/>
  <c r="L59" i="20" s="1"/>
  <c r="Z32" i="22"/>
  <c r="Z32" i="30"/>
  <c r="AA48" i="28"/>
  <c r="AA51" i="28" s="1"/>
  <c r="AA53" i="28" s="1"/>
  <c r="AA56" i="28" s="1"/>
  <c r="AA59" i="28" s="1"/>
  <c r="Z48" i="26"/>
  <c r="X51" i="26"/>
  <c r="X48" i="23"/>
  <c r="Z32" i="23"/>
  <c r="Z32" i="31"/>
  <c r="X51" i="21"/>
  <c r="Z48" i="21"/>
  <c r="X51" i="14"/>
  <c r="Z48" i="14"/>
  <c r="Z32" i="1"/>
  <c r="Z48" i="28"/>
  <c r="P48" i="22"/>
  <c r="P51" i="22" s="1"/>
  <c r="P53" i="22" s="1"/>
  <c r="P56" i="22" s="1"/>
  <c r="P59" i="22" s="1"/>
  <c r="Z51" i="18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S48" i="22"/>
  <c r="S51" i="22" s="1"/>
  <c r="S53" i="22" s="1"/>
  <c r="S56" i="22" s="1"/>
  <c r="S59" i="22" s="1"/>
  <c r="AA48" i="22"/>
  <c r="AA51" i="22" s="1"/>
  <c r="AA53" i="22" s="1"/>
  <c r="AA56" i="22" s="1"/>
  <c r="AA59" i="22" s="1"/>
  <c r="X48" i="19"/>
  <c r="X48" i="20"/>
  <c r="Y48" i="19"/>
  <c r="Y51" i="19" s="1"/>
  <c r="Y53" i="19" s="1"/>
  <c r="Y56" i="19" s="1"/>
  <c r="Y59" i="19" s="1"/>
  <c r="AA48" i="17"/>
  <c r="AA51" i="17" s="1"/>
  <c r="AA53" i="17" s="1"/>
  <c r="AA56" i="17" s="1"/>
  <c r="AA59" i="17" s="1"/>
  <c r="X51" i="15"/>
  <c r="Z48" i="15"/>
  <c r="Z32" i="26"/>
  <c r="X51" i="25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Z47" i="20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Z48" i="10"/>
  <c r="Y51" i="10"/>
  <c r="Y53" i="10" s="1"/>
  <c r="Y56" i="10" s="1"/>
  <c r="Y59" i="10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X48" i="16"/>
  <c r="Z48" i="13"/>
  <c r="X51" i="13"/>
  <c r="X48" i="17"/>
  <c r="AA48" i="15"/>
  <c r="AA51" i="15" s="1"/>
  <c r="AA53" i="15" s="1"/>
  <c r="AA56" i="15" s="1"/>
  <c r="AA59" i="15" s="1"/>
  <c r="X48" i="12"/>
  <c r="Z47" i="12"/>
  <c r="X48" i="11"/>
  <c r="Y48" i="12"/>
  <c r="Y51" i="12" s="1"/>
  <c r="Y53" i="12" s="1"/>
  <c r="Y56" i="12" s="1"/>
  <c r="Y59" i="12" s="1"/>
  <c r="Z32" i="12"/>
  <c r="X53" i="10"/>
  <c r="R48" i="12"/>
  <c r="R51" i="12" s="1"/>
  <c r="R53" i="12" s="1"/>
  <c r="R56" i="12" s="1"/>
  <c r="R59" i="12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Z32" i="13"/>
  <c r="Z32" i="14"/>
  <c r="Z32" i="15"/>
  <c r="X48" i="4"/>
  <c r="Z32" i="4"/>
  <c r="X48" i="9"/>
  <c r="X48" i="7"/>
  <c r="X51" i="6"/>
  <c r="X48" i="3"/>
  <c r="Z47" i="3"/>
  <c r="Z48" i="8"/>
  <c r="X51" i="8"/>
  <c r="Y48" i="3"/>
  <c r="Y51" i="3" s="1"/>
  <c r="Y53" i="3" s="1"/>
  <c r="Y56" i="3" s="1"/>
  <c r="Y59" i="3" s="1"/>
  <c r="Z32" i="3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AA48" i="7"/>
  <c r="AA51" i="7" s="1"/>
  <c r="AA53" i="7" s="1"/>
  <c r="AA56" i="7" s="1"/>
  <c r="AA59" i="7" s="1"/>
  <c r="F48" i="6"/>
  <c r="F51" i="6" s="1"/>
  <c r="F53" i="6" s="1"/>
  <c r="F56" i="6" s="1"/>
  <c r="F59" i="6" s="1"/>
  <c r="V48" i="6"/>
  <c r="V51" i="6" s="1"/>
  <c r="V53" i="6" s="1"/>
  <c r="V56" i="6" s="1"/>
  <c r="V59" i="6" s="1"/>
  <c r="Z51" i="2"/>
  <c r="X53" i="2"/>
  <c r="Z32" i="10"/>
  <c r="C48" i="9"/>
  <c r="C51" i="9" s="1"/>
  <c r="C53" i="9" s="1"/>
  <c r="C56" i="9" s="1"/>
  <c r="C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AA48" i="9"/>
  <c r="AA51" i="9" s="1"/>
  <c r="AA53" i="9" s="1"/>
  <c r="AA56" i="9" s="1"/>
  <c r="AA59" i="9" s="1"/>
  <c r="X48" i="5"/>
  <c r="Z32" i="5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J48" i="3"/>
  <c r="J51" i="3" s="1"/>
  <c r="J53" i="3" s="1"/>
  <c r="J56" i="3" s="1"/>
  <c r="J59" i="3" s="1"/>
  <c r="R48" i="3"/>
  <c r="R51" i="3" s="1"/>
  <c r="R53" i="3" s="1"/>
  <c r="R56" i="3" s="1"/>
  <c r="R59" i="3" s="1"/>
  <c r="Z48" i="2"/>
  <c r="Z48" i="31" l="1"/>
  <c r="Z53" i="2"/>
  <c r="X56" i="2"/>
  <c r="Z53" i="18"/>
  <c r="X56" i="18"/>
  <c r="Z48" i="9"/>
  <c r="X51" i="9"/>
  <c r="Z48" i="5"/>
  <c r="X51" i="5"/>
  <c r="Z51" i="8"/>
  <c r="X53" i="8"/>
  <c r="Z51" i="10"/>
  <c r="Z48" i="17"/>
  <c r="X51" i="17"/>
  <c r="Z48" i="20"/>
  <c r="X51" i="20"/>
  <c r="Z51" i="21"/>
  <c r="X53" i="21"/>
  <c r="Z48" i="23"/>
  <c r="X51" i="23"/>
  <c r="Z51" i="25"/>
  <c r="X53" i="25"/>
  <c r="X53" i="26"/>
  <c r="Z51" i="26"/>
  <c r="Z53" i="28"/>
  <c r="X56" i="28"/>
  <c r="Z48" i="12"/>
  <c r="X51" i="12"/>
  <c r="X51" i="29"/>
  <c r="Z48" i="29"/>
  <c r="X51" i="27"/>
  <c r="Z48" i="27"/>
  <c r="Z48" i="3"/>
  <c r="X51" i="3"/>
  <c r="X51" i="16"/>
  <c r="Z48" i="16"/>
  <c r="Z48" i="24"/>
  <c r="X51" i="24"/>
  <c r="Z48" i="7"/>
  <c r="X51" i="7"/>
  <c r="X53" i="30"/>
  <c r="Z51" i="30"/>
  <c r="Z48" i="4"/>
  <c r="X51" i="4"/>
  <c r="X53" i="13"/>
  <c r="Z51" i="13"/>
  <c r="Z48" i="19"/>
  <c r="X51" i="19"/>
  <c r="X51" i="22"/>
  <c r="Z48" i="22"/>
  <c r="Z51" i="6"/>
  <c r="X53" i="6"/>
  <c r="X53" i="14"/>
  <c r="Z51" i="14"/>
  <c r="X56" i="10"/>
  <c r="Z53" i="10"/>
  <c r="X53" i="1"/>
  <c r="Z51" i="1"/>
  <c r="Z48" i="11"/>
  <c r="X51" i="11"/>
  <c r="Z48" i="6"/>
  <c r="Z51" i="15"/>
  <c r="X53" i="15"/>
  <c r="Z51" i="31"/>
  <c r="X53" i="31"/>
  <c r="Z53" i="15" l="1"/>
  <c r="X56" i="15"/>
  <c r="Z56" i="10"/>
  <c r="X59" i="10"/>
  <c r="Z59" i="10" s="1"/>
  <c r="X53" i="27"/>
  <c r="Z51" i="27"/>
  <c r="X56" i="26"/>
  <c r="Z53" i="26"/>
  <c r="Z51" i="9"/>
  <c r="X53" i="9"/>
  <c r="Z51" i="5"/>
  <c r="X53" i="5"/>
  <c r="Z51" i="19"/>
  <c r="X53" i="19"/>
  <c r="Z53" i="13"/>
  <c r="X56" i="13"/>
  <c r="Z56" i="18"/>
  <c r="X59" i="18"/>
  <c r="Z59" i="18" s="1"/>
  <c r="Z53" i="1"/>
  <c r="X56" i="1"/>
  <c r="X53" i="17"/>
  <c r="Z51" i="17"/>
  <c r="Z53" i="14"/>
  <c r="X56" i="14"/>
  <c r="X53" i="29"/>
  <c r="Z51" i="29"/>
  <c r="Z51" i="11"/>
  <c r="X53" i="11"/>
  <c r="X56" i="6"/>
  <c r="Z53" i="6"/>
  <c r="Z51" i="4"/>
  <c r="X53" i="4"/>
  <c r="X53" i="12"/>
  <c r="Z51" i="12"/>
  <c r="Z51" i="23"/>
  <c r="X53" i="23"/>
  <c r="X56" i="31"/>
  <c r="Z53" i="31"/>
  <c r="X56" i="30"/>
  <c r="Z53" i="30"/>
  <c r="X53" i="20"/>
  <c r="Z51" i="20"/>
  <c r="Z51" i="16"/>
  <c r="X53" i="16"/>
  <c r="Z53" i="8"/>
  <c r="X56" i="8"/>
  <c r="Z56" i="2"/>
  <c r="X59" i="2"/>
  <c r="Z59" i="2" s="1"/>
  <c r="Z51" i="22"/>
  <c r="X53" i="22"/>
  <c r="Z51" i="7"/>
  <c r="X53" i="7"/>
  <c r="Z51" i="24"/>
  <c r="X53" i="24"/>
  <c r="X56" i="25"/>
  <c r="Z53" i="25"/>
  <c r="Z51" i="3"/>
  <c r="X53" i="3"/>
  <c r="X59" i="28"/>
  <c r="Z59" i="28" s="1"/>
  <c r="Z56" i="28"/>
  <c r="Z53" i="21"/>
  <c r="X56" i="21"/>
  <c r="Z56" i="14" l="1"/>
  <c r="X59" i="14"/>
  <c r="Z59" i="14" s="1"/>
  <c r="X59" i="8"/>
  <c r="Z59" i="8" s="1"/>
  <c r="Z56" i="8"/>
  <c r="Z53" i="19"/>
  <c r="X56" i="19"/>
  <c r="X56" i="11"/>
  <c r="Z53" i="11"/>
  <c r="X59" i="30"/>
  <c r="Z59" i="30" s="1"/>
  <c r="Z56" i="30"/>
  <c r="Z56" i="26"/>
  <c r="X59" i="26"/>
  <c r="Z59" i="26" s="1"/>
  <c r="Z53" i="27"/>
  <c r="X56" i="27"/>
  <c r="Z53" i="7"/>
  <c r="X56" i="7"/>
  <c r="Z56" i="13"/>
  <c r="X59" i="13"/>
  <c r="Z59" i="13" s="1"/>
  <c r="Z53" i="24"/>
  <c r="X56" i="24"/>
  <c r="Z56" i="31"/>
  <c r="X59" i="31"/>
  <c r="Z59" i="31" s="1"/>
  <c r="X56" i="17"/>
  <c r="Z53" i="17"/>
  <c r="Z53" i="23"/>
  <c r="X56" i="23"/>
  <c r="Z56" i="1"/>
  <c r="X59" i="1"/>
  <c r="Z59" i="1" s="1"/>
  <c r="X56" i="9"/>
  <c r="Z53" i="9"/>
  <c r="X59" i="15"/>
  <c r="Z59" i="15" s="1"/>
  <c r="Z56" i="15"/>
  <c r="Z53" i="4"/>
  <c r="X56" i="4"/>
  <c r="Z56" i="25"/>
  <c r="X59" i="25"/>
  <c r="Z59" i="25" s="1"/>
  <c r="X59" i="21"/>
  <c r="Z59" i="21" s="1"/>
  <c r="Z56" i="21"/>
  <c r="Z56" i="6"/>
  <c r="X59" i="6"/>
  <c r="Z59" i="6" s="1"/>
  <c r="X56" i="16"/>
  <c r="Z53" i="16"/>
  <c r="Z53" i="5"/>
  <c r="X56" i="5"/>
  <c r="Z53" i="3"/>
  <c r="X56" i="3"/>
  <c r="X56" i="22"/>
  <c r="Z53" i="22"/>
  <c r="Z53" i="20"/>
  <c r="X56" i="20"/>
  <c r="Z53" i="12"/>
  <c r="X56" i="12"/>
  <c r="X56" i="29"/>
  <c r="Z53" i="29"/>
  <c r="X59" i="22" l="1"/>
  <c r="Z59" i="22" s="1"/>
  <c r="Z56" i="22"/>
  <c r="Z56" i="11"/>
  <c r="X59" i="11"/>
  <c r="Z59" i="11" s="1"/>
  <c r="X59" i="24"/>
  <c r="Z59" i="24" s="1"/>
  <c r="Z56" i="24"/>
  <c r="Z56" i="3"/>
  <c r="X59" i="3"/>
  <c r="Z59" i="3" s="1"/>
  <c r="Z56" i="19"/>
  <c r="X59" i="19"/>
  <c r="Z59" i="19" s="1"/>
  <c r="Z56" i="9"/>
  <c r="X59" i="9"/>
  <c r="Z59" i="9" s="1"/>
  <c r="Z56" i="29"/>
  <c r="X59" i="29"/>
  <c r="Z59" i="29" s="1"/>
  <c r="X59" i="12"/>
  <c r="Z59" i="12" s="1"/>
  <c r="Z56" i="12"/>
  <c r="Z56" i="23"/>
  <c r="X59" i="23"/>
  <c r="Z59" i="23" s="1"/>
  <c r="Z56" i="7"/>
  <c r="X59" i="7"/>
  <c r="Z59" i="7" s="1"/>
  <c r="Z56" i="17"/>
  <c r="X59" i="17"/>
  <c r="Z59" i="17" s="1"/>
  <c r="Z56" i="27"/>
  <c r="X59" i="27"/>
  <c r="Z59" i="27" s="1"/>
  <c r="X59" i="5"/>
  <c r="Z59" i="5" s="1"/>
  <c r="Z56" i="5"/>
  <c r="Z56" i="20"/>
  <c r="X59" i="20"/>
  <c r="Z59" i="20" s="1"/>
  <c r="Z56" i="4"/>
  <c r="X59" i="4"/>
  <c r="Z59" i="4" s="1"/>
  <c r="Z56" i="16"/>
  <c r="X59" i="16"/>
  <c r="Z59" i="16" s="1"/>
</calcChain>
</file>

<file path=xl/sharedStrings.xml><?xml version="1.0" encoding="utf-8"?>
<sst xmlns="http://schemas.openxmlformats.org/spreadsheetml/2006/main" count="4495" uniqueCount="116">
  <si>
    <t>Western Cape: Cape Town (CPT) - Table C4 Quarterly Budgeted Financial Performance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</si>
  <si>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</si>
  <si>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</si>
  <si>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</si>
  <si>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</si>
  <si>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</si>
  <si>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</si>
  <si>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</si>
  <si>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</si>
  <si>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</si>
  <si>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</si>
  <si>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</si>
  <si>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</si>
  <si>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</si>
  <si>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</si>
  <si>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</si>
  <si>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</si>
  <si>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</si>
  <si>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</si>
  <si>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</si>
  <si>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</si>
  <si>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</si>
  <si>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</si>
  <si>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</si>
  <si>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</si>
  <si>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</si>
  <si>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</si>
  <si>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</si>
  <si>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</si>
  <si>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</si>
  <si>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</si>
  <si>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</si>
  <si>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</si>
  <si>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</si>
  <si>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</si>
  <si>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</si>
  <si>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</si>
  <si>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</si>
  <si>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</si>
  <si>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</si>
  <si>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</si>
  <si>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</si>
  <si>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</si>
  <si>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</si>
  <si>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</si>
  <si>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</si>
  <si>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</si>
  <si>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</si>
  <si>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</si>
  <si>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</si>
  <si>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</si>
  <si>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</si>
  <si>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</si>
  <si>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</si>
  <si>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</si>
  <si>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</si>
  <si>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</si>
  <si>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</si>
  <si>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</si>
  <si>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</si>
  <si>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</si>
  <si>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</si>
  <si>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</si>
  <si>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</si>
  <si>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</si>
  <si>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</si>
  <si>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</si>
  <si>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</si>
  <si>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</si>
  <si>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</si>
  <si>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</si>
  <si>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</si>
  <si>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</si>
  <si>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</si>
  <si>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</si>
  <si>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</si>
  <si>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</si>
  <si>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</si>
  <si>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</si>
  <si>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</si>
  <si>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</si>
  <si>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</si>
  <si>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</si>
  <si>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</si>
  <si>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</si>
  <si>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Energy sources                                     ) for 1st Quarter ended 30 September 2024 (Figures Finalised as at 2024/10/25)</t>
  </si>
  <si>
    <t>Western Cape: Cederberg (WC012) - Table C4 Quarterly Budgeted Financial Performance ( Energy sources                                     ) for 1st Quarter ended 30 September 2024 (Figures Finalised as at 2024/10/25)</t>
  </si>
  <si>
    <t>Western Cape: Bergrivier (WC013) - Table C4 Quarterly Budgeted Financial Performance ( Energy sources                                     ) for 1st Quarter ended 30 September 2024 (Figures Finalised as at 2024/10/25)</t>
  </si>
  <si>
    <t>Western Cape: Saldanha Bay (WC014) - Table C4 Quarterly Budgeted Financial Performance ( Energy sources                                     ) for 1st Quarter ended 30 September 2024 (Figures Finalised as at 2024/10/25)</t>
  </si>
  <si>
    <t>Western Cape: Swartland (WC015) - Table C4 Quarterly Budgeted Financial Performance ( Energy sources                                     ) for 1st Quarter ended 30 September 2024 (Figures Finalised as at 2024/10/25)</t>
  </si>
  <si>
    <t>Western Cape: West Coast (DC1) - Table C4 Quarterly Budgeted Financial Performance ( Energy sources                                     ) for 1st Quarter ended 30 September 2024 (Figures Finalised as at 2024/10/25)</t>
  </si>
  <si>
    <t>Western Cape: Witzenberg (WC022) - Table C4 Quarterly Budgeted Financial Performance ( Energy sources                                     ) for 1st Quarter ended 30 September 2024 (Figures Finalised as at 2024/10/25)</t>
  </si>
  <si>
    <t>Western Cape: Drakenstein (WC023) - Table C4 Quarterly Budgeted Financial Performance ( Energy sources                                     ) for 1st Quarter ended 30 September 2024 (Figures Finalised as at 2024/10/25)</t>
  </si>
  <si>
    <t>Western Cape: Stellenbosch (WC024) - Table C4 Quarterly Budgeted Financial Performance ( Energy sources                                     ) for 1st Quarter ended 30 September 2024 (Figures Finalised as at 2024/10/25)</t>
  </si>
  <si>
    <t>Western Cape: Breede Valley (WC025) - Table C4 Quarterly Budgeted Financial Performance ( Energy sources                                     ) for 1st Quarter ended 30 September 2024 (Figures Finalised as at 2024/10/25)</t>
  </si>
  <si>
    <t>Western Cape: Langeberg (WC026) - Table C4 Quarterly Budgeted Financial Performance ( Energy sources                                     ) for 1st Quarter ended 30 September 2024 (Figures Finalised as at 2024/10/25)</t>
  </si>
  <si>
    <t>Western Cape: Cape Winelands DM (DC2) - Table C4 Quarterly Budgeted Financial Performance ( Energy sources                                     ) for 1st Quarter ended 30 September 2024 (Figures Finalised as at 2024/10/25)</t>
  </si>
  <si>
    <t>Western Cape: Theewaterskloof (WC031) - Table C4 Quarterly Budgeted Financial Performance ( Energy sources                                     ) for 1st Quarter ended 30 September 2024 (Figures Finalised as at 2024/10/25)</t>
  </si>
  <si>
    <t>Western Cape: Overstrand (WC032) - Table C4 Quarterly Budgeted Financial Performance ( Energy sources                                     ) for 1st Quarter ended 30 September 2024 (Figures Finalised as at 2024/10/25)</t>
  </si>
  <si>
    <t>Western Cape: Cape Agulhas (WC033) - Table C4 Quarterly Budgeted Financial Performance ( Energy sources                                     ) for 1st Quarter ended 30 September 2024 (Figures Finalised as at 2024/10/25)</t>
  </si>
  <si>
    <t>Western Cape: Swellendam (WC034) - Table C4 Quarterly Budgeted Financial Performance ( Energy sources                                     ) for 1st Quarter ended 30 September 2024 (Figures Finalised as at 2024/10/25)</t>
  </si>
  <si>
    <t>Western Cape: Overberg (DC3) - Table C4 Quarterly Budgeted Financial Performance ( Energy sources                                     ) for 1st Quarter ended 30 September 2024 (Figures Finalised as at 2024/10/25)</t>
  </si>
  <si>
    <t>Western Cape: Kannaland (WC041) - Table C4 Quarterly Budgeted Financial Performance ( Energy sources                                     ) for 1st Quarter ended 30 September 2024 (Figures Finalised as at 2024/10/25)</t>
  </si>
  <si>
    <t>Western Cape: Hessequa (WC042) - Table C4 Quarterly Budgeted Financial Performance ( Energy sources                                     ) for 1st Quarter ended 30 September 2024 (Figures Finalised as at 2024/10/25)</t>
  </si>
  <si>
    <t>Western Cape: Mossel Bay (WC043) - Table C4 Quarterly Budgeted Financial Performance ( Energy sources                                     ) for 1st Quarter ended 30 September 2024 (Figures Finalised as at 2024/10/25)</t>
  </si>
  <si>
    <t>Western Cape: George (WC044) - Table C4 Quarterly Budgeted Financial Performance ( Energy sources                                     ) for 1st Quarter ended 30 September 2024 (Figures Finalised as at 2024/10/25)</t>
  </si>
  <si>
    <t>Western Cape: Oudtshoorn (WC045) - Table C4 Quarterly Budgeted Financial Performance ( Energy sources                                     ) for 1st Quarter ended 30 September 2024 (Figures Finalised as at 2024/10/25)</t>
  </si>
  <si>
    <t>Western Cape: Bitou (WC047) - Table C4 Quarterly Budgeted Financial Performance ( Energy sources                                     ) for 1st Quarter ended 30 September 2024 (Figures Finalised as at 2024/10/25)</t>
  </si>
  <si>
    <t>Western Cape: Knysna (WC048) - Table C4 Quarterly Budgeted Financial Performance ( Energy sources                                     ) for 1st Quarter ended 30 September 2024 (Figures Finalised as at 2024/10/25)</t>
  </si>
  <si>
    <t>Western Cape: Garden Route (DC4) - Table C4 Quarterly Budgeted Financial Performance ( Energy sources                                     ) for 1st Quarter ended 30 September 2024 (Figures Finalised as at 2024/10/25)</t>
  </si>
  <si>
    <t>Western Cape: Laingsburg (WC051) - Table C4 Quarterly Budgeted Financial Performance ( Energy sources                                     ) for 1st Quarter ended 30 September 2024 (Figures Finalised as at 2024/10/25)</t>
  </si>
  <si>
    <t>Western Cape: Prince Albert (WC052) - Table C4 Quarterly Budgeted Financial Performance ( Energy sources                                     ) for 1st Quarter ended 30 September 2024 (Figures Finalised as at 2024/10/25)</t>
  </si>
  <si>
    <t>Western Cape: Beaufort West (WC053) - Table C4 Quarterly Budgeted Financial Performance ( Energy sources                                     ) for 1st Quarter ended 30 September 2024 (Figures Finalised as at 2024/10/25)</t>
  </si>
  <si>
    <t>Western Cape: Central Karoo (DC5) - Table C4 Quarterly Budgeted Financial Performance ( Energy sources                                     ) for 1st Quarter ended 30 September 2024 (Figures Finalised as at 2024/10/25)</t>
  </si>
  <si>
    <t>Summary - Table C4 Quarterly Budgeted Financial Performance ( Energy sources  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</si>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</sst>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29014060962</v>
      </c>
      <c r="D6" s="20"/>
      <c r="E6" s="21">
        <v>31496991178</v>
      </c>
      <c r="F6" s="22">
        <v>31496991178</v>
      </c>
      <c r="G6" s="22">
        <v>2893935491</v>
      </c>
      <c r="H6" s="22">
        <v>3230911948</v>
      </c>
      <c r="I6" s="22">
        <v>3041903473</v>
      </c>
      <c r="J6" s="22">
        <v>9166750912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9166750912</v>
      </c>
      <c r="X6" s="22">
        <v>8573466057</v>
      </c>
      <c r="Y6" s="22">
        <v>593284855</v>
      </c>
      <c r="Z6" s="23">
        <v>6.920011708865391</v>
      </c>
      <c r="AA6" s="20">
        <v>31496991178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13036899</v>
      </c>
      <c r="D10" s="20"/>
      <c r="E10" s="21">
        <v>12841836</v>
      </c>
      <c r="F10" s="22">
        <v>12841836</v>
      </c>
      <c r="G10" s="22">
        <v>1249737</v>
      </c>
      <c r="H10" s="22">
        <v>1914135</v>
      </c>
      <c r="I10" s="22">
        <v>3143157</v>
      </c>
      <c r="J10" s="22">
        <v>6307029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6307029</v>
      </c>
      <c r="X10" s="22">
        <v>3207333</v>
      </c>
      <c r="Y10" s="22">
        <v>3099696</v>
      </c>
      <c r="Z10" s="23">
        <v>96.644034155480583</v>
      </c>
      <c r="AA10" s="20">
        <v>12841836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61411126</v>
      </c>
      <c r="D13" s="20"/>
      <c r="E13" s="21">
        <v>57038260</v>
      </c>
      <c r="F13" s="22">
        <v>57857410</v>
      </c>
      <c r="G13" s="22">
        <v>4799525</v>
      </c>
      <c r="H13" s="22">
        <v>7487942</v>
      </c>
      <c r="I13" s="22">
        <v>5511066</v>
      </c>
      <c r="J13" s="22">
        <v>17798533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17798533</v>
      </c>
      <c r="X13" s="22">
        <v>14847980</v>
      </c>
      <c r="Y13" s="22">
        <v>2950553</v>
      </c>
      <c r="Z13" s="23">
        <v>19.871746863883168</v>
      </c>
      <c r="AA13" s="20">
        <v>57857410</v>
      </c>
    </row>
    <row r="14" spans="1:27" ht="13.5" x14ac:dyDescent="0.25">
      <c r="A14" s="19" t="s">
        <v>42</v>
      </c>
      <c r="B14" s="15" t="s">
        <v>32</v>
      </c>
      <c r="C14" s="20">
        <v>253839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165404</v>
      </c>
      <c r="D17" s="20"/>
      <c r="E17" s="21">
        <v>89482</v>
      </c>
      <c r="F17" s="22">
        <v>89482</v>
      </c>
      <c r="G17" s="22">
        <v>8304</v>
      </c>
      <c r="H17" s="22">
        <v>26831</v>
      </c>
      <c r="I17" s="22">
        <v>7235</v>
      </c>
      <c r="J17" s="22">
        <v>42370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42370</v>
      </c>
      <c r="X17" s="22">
        <v>44055</v>
      </c>
      <c r="Y17" s="22">
        <v>-1685</v>
      </c>
      <c r="Z17" s="23">
        <v>-3.8247644989218026</v>
      </c>
      <c r="AA17" s="20">
        <v>89482</v>
      </c>
    </row>
    <row r="18" spans="1:27" ht="13.5" x14ac:dyDescent="0.25">
      <c r="A18" s="19" t="s">
        <v>46</v>
      </c>
      <c r="B18" s="15" t="s">
        <v>32</v>
      </c>
      <c r="C18" s="20">
        <v>7985</v>
      </c>
      <c r="D18" s="20"/>
      <c r="E18" s="21">
        <v>4859</v>
      </c>
      <c r="F18" s="22">
        <v>4859</v>
      </c>
      <c r="G18" s="22">
        <v>680</v>
      </c>
      <c r="H18" s="22"/>
      <c r="I18" s="22"/>
      <c r="J18" s="22">
        <v>680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680</v>
      </c>
      <c r="X18" s="22">
        <v>1215</v>
      </c>
      <c r="Y18" s="22">
        <v>-535</v>
      </c>
      <c r="Z18" s="23">
        <v>-44.032921810699591</v>
      </c>
      <c r="AA18" s="20">
        <v>4859</v>
      </c>
    </row>
    <row r="19" spans="1:27" ht="13.5" x14ac:dyDescent="0.25">
      <c r="A19" s="19" t="s">
        <v>47</v>
      </c>
      <c r="B19" s="15" t="s">
        <v>32</v>
      </c>
      <c r="C19" s="20">
        <v>177705415</v>
      </c>
      <c r="D19" s="20"/>
      <c r="E19" s="21">
        <v>164907397</v>
      </c>
      <c r="F19" s="22">
        <v>164907397</v>
      </c>
      <c r="G19" s="22">
        <v>-3996654</v>
      </c>
      <c r="H19" s="22">
        <v>28741607</v>
      </c>
      <c r="I19" s="22">
        <v>5912579</v>
      </c>
      <c r="J19" s="22">
        <v>30657532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30657532</v>
      </c>
      <c r="X19" s="22">
        <v>40605700</v>
      </c>
      <c r="Y19" s="22">
        <v>-9948168</v>
      </c>
      <c r="Z19" s="23">
        <v>-24.499437271122034</v>
      </c>
      <c r="AA19" s="20">
        <v>164907397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212337</v>
      </c>
      <c r="D22" s="20"/>
      <c r="E22" s="21">
        <v>647652</v>
      </c>
      <c r="F22" s="22">
        <v>647652</v>
      </c>
      <c r="G22" s="22">
        <v>19810</v>
      </c>
      <c r="H22" s="22">
        <v>18979</v>
      </c>
      <c r="I22" s="22">
        <v>18509</v>
      </c>
      <c r="J22" s="22">
        <v>57298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57298</v>
      </c>
      <c r="X22" s="22">
        <v>133001</v>
      </c>
      <c r="Y22" s="22">
        <v>-75703</v>
      </c>
      <c r="Z22" s="23">
        <v>-56.919120908865352</v>
      </c>
      <c r="AA22" s="20">
        <v>647652</v>
      </c>
    </row>
    <row r="23" spans="1:27" ht="13.5" x14ac:dyDescent="0.25">
      <c r="A23" s="19" t="s">
        <v>51</v>
      </c>
      <c r="B23" s="15" t="s">
        <v>32</v>
      </c>
      <c r="C23" s="20">
        <v>3832666</v>
      </c>
      <c r="D23" s="20"/>
      <c r="E23" s="21">
        <v>3944816</v>
      </c>
      <c r="F23" s="22">
        <v>3944816</v>
      </c>
      <c r="G23" s="22">
        <v>161362</v>
      </c>
      <c r="H23" s="22">
        <v>20812</v>
      </c>
      <c r="I23" s="22">
        <v>247576</v>
      </c>
      <c r="J23" s="22">
        <v>429750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429750</v>
      </c>
      <c r="X23" s="22">
        <v>867208</v>
      </c>
      <c r="Y23" s="22">
        <v>-437458</v>
      </c>
      <c r="Z23" s="23">
        <v>-50.444414719421403</v>
      </c>
      <c r="AA23" s="20">
        <v>3944816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745372358</v>
      </c>
      <c r="D25" s="20"/>
      <c r="E25" s="21">
        <v>823637508</v>
      </c>
      <c r="F25" s="22">
        <v>839055574</v>
      </c>
      <c r="G25" s="22">
        <v>399497302</v>
      </c>
      <c r="H25" s="22">
        <v>2021989</v>
      </c>
      <c r="I25" s="22">
        <v>204676</v>
      </c>
      <c r="J25" s="22">
        <v>401723967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401723967</v>
      </c>
      <c r="X25" s="22">
        <v>277916313</v>
      </c>
      <c r="Y25" s="22">
        <v>123807654</v>
      </c>
      <c r="Z25" s="23">
        <v>44.548537890253314</v>
      </c>
      <c r="AA25" s="20">
        <v>839055574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>
        <v>66000</v>
      </c>
      <c r="F26" s="22">
        <v>66000</v>
      </c>
      <c r="G26" s="22">
        <v>34457</v>
      </c>
      <c r="H26" s="22">
        <v>35240</v>
      </c>
      <c r="I26" s="22">
        <v>35379</v>
      </c>
      <c r="J26" s="22">
        <v>105076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105076</v>
      </c>
      <c r="X26" s="22">
        <v>16500</v>
      </c>
      <c r="Y26" s="22">
        <v>88576</v>
      </c>
      <c r="Z26" s="23">
        <v>536.82424242424236</v>
      </c>
      <c r="AA26" s="20">
        <v>66000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73868891</v>
      </c>
      <c r="D28" s="20"/>
      <c r="E28" s="21">
        <v>78244231</v>
      </c>
      <c r="F28" s="22">
        <v>78244231</v>
      </c>
      <c r="G28" s="22">
        <v>8192906</v>
      </c>
      <c r="H28" s="22">
        <v>7283106</v>
      </c>
      <c r="I28" s="22">
        <v>6999750</v>
      </c>
      <c r="J28" s="22">
        <v>22475762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22475762</v>
      </c>
      <c r="X28" s="22">
        <v>24089675</v>
      </c>
      <c r="Y28" s="22">
        <v>-1613913</v>
      </c>
      <c r="Z28" s="23">
        <v>-6.6996047061656085</v>
      </c>
      <c r="AA28" s="20">
        <v>78244231</v>
      </c>
    </row>
    <row r="29" spans="1:27" ht="13.5" x14ac:dyDescent="0.25">
      <c r="A29" s="19" t="s">
        <v>55</v>
      </c>
      <c r="B29" s="15" t="s">
        <v>32</v>
      </c>
      <c r="C29" s="20">
        <v>2301726</v>
      </c>
      <c r="D29" s="20"/>
      <c r="E29" s="21">
        <v>3001460</v>
      </c>
      <c r="F29" s="22">
        <v>3001460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3001460</v>
      </c>
    </row>
    <row r="30" spans="1:27" ht="13.5" x14ac:dyDescent="0.25">
      <c r="A30" s="19" t="s">
        <v>56</v>
      </c>
      <c r="B30" s="15" t="s">
        <v>32</v>
      </c>
      <c r="C30" s="20">
        <v>565092</v>
      </c>
      <c r="D30" s="20"/>
      <c r="E30" s="21">
        <v>45716524</v>
      </c>
      <c r="F30" s="22">
        <v>45716524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11429133</v>
      </c>
      <c r="Y30" s="22">
        <v>-11429133</v>
      </c>
      <c r="Z30" s="23">
        <v>-100</v>
      </c>
      <c r="AA30" s="20">
        <v>45716524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30092794700</v>
      </c>
      <c r="D32" s="29">
        <f t="shared" ref="D32:Y32" si="0">SUM(D6:D31)</f>
        <v>0</v>
      </c>
      <c r="E32" s="30">
        <f t="shared" si="0"/>
        <v>32687131203</v>
      </c>
      <c r="F32" s="31">
        <f t="shared" si="0"/>
        <v>32703368419</v>
      </c>
      <c r="G32" s="31">
        <f t="shared" si="0"/>
        <v>3303902920</v>
      </c>
      <c r="H32" s="31">
        <f t="shared" si="0"/>
        <v>3278462589</v>
      </c>
      <c r="I32" s="31">
        <f t="shared" si="0"/>
        <v>3063983400</v>
      </c>
      <c r="J32" s="31">
        <f t="shared" si="0"/>
        <v>9646348909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9646348909</v>
      </c>
      <c r="X32" s="31">
        <f t="shared" si="0"/>
        <v>8946624170</v>
      </c>
      <c r="Y32" s="31">
        <f t="shared" si="0"/>
        <v>699724739</v>
      </c>
      <c r="Z32" s="32">
        <f>+IF(X32&lt;&gt;0,+(Y32/X32)*100,0)</f>
        <v>7.8211035325070553</v>
      </c>
      <c r="AA32" s="29">
        <f>SUM(AA6:AA31)</f>
        <v>32703368419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1773645950</v>
      </c>
      <c r="D34" s="20"/>
      <c r="E34" s="21">
        <v>1993770845</v>
      </c>
      <c r="F34" s="22">
        <v>1993565729</v>
      </c>
      <c r="G34" s="22">
        <v>127574094</v>
      </c>
      <c r="H34" s="22">
        <v>137545345</v>
      </c>
      <c r="I34" s="22">
        <v>149412564</v>
      </c>
      <c r="J34" s="22">
        <v>414532003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414532003</v>
      </c>
      <c r="X34" s="22">
        <v>465782992</v>
      </c>
      <c r="Y34" s="22">
        <v>-51250989</v>
      </c>
      <c r="Z34" s="23">
        <v>-11.003190301117737</v>
      </c>
      <c r="AA34" s="20">
        <v>1993565729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21131858132</v>
      </c>
      <c r="D36" s="20"/>
      <c r="E36" s="21">
        <v>23455073136</v>
      </c>
      <c r="F36" s="22">
        <v>23449743136</v>
      </c>
      <c r="G36" s="22">
        <v>510769692</v>
      </c>
      <c r="H36" s="22">
        <v>3028409622</v>
      </c>
      <c r="I36" s="22">
        <v>2881619414</v>
      </c>
      <c r="J36" s="22">
        <v>6420798728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6420798728</v>
      </c>
      <c r="X36" s="22">
        <v>5935923508</v>
      </c>
      <c r="Y36" s="22">
        <v>484875220</v>
      </c>
      <c r="Z36" s="23">
        <v>8.1684883463629703</v>
      </c>
      <c r="AA36" s="20">
        <v>23449743136</v>
      </c>
    </row>
    <row r="37" spans="1:27" ht="13.5" x14ac:dyDescent="0.25">
      <c r="A37" s="19" t="s">
        <v>63</v>
      </c>
      <c r="B37" s="15" t="s">
        <v>32</v>
      </c>
      <c r="C37" s="20">
        <v>266852339</v>
      </c>
      <c r="D37" s="20"/>
      <c r="E37" s="21">
        <v>319325955</v>
      </c>
      <c r="F37" s="22">
        <v>319102955</v>
      </c>
      <c r="G37" s="22">
        <v>18883380</v>
      </c>
      <c r="H37" s="22">
        <v>23273853</v>
      </c>
      <c r="I37" s="22">
        <v>21563278</v>
      </c>
      <c r="J37" s="22">
        <v>63720511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63720511</v>
      </c>
      <c r="X37" s="22">
        <v>74622489</v>
      </c>
      <c r="Y37" s="22">
        <v>-10901978</v>
      </c>
      <c r="Z37" s="23">
        <v>-14.609507329620165</v>
      </c>
      <c r="AA37" s="20">
        <v>319102955</v>
      </c>
    </row>
    <row r="38" spans="1:27" ht="13.5" x14ac:dyDescent="0.25">
      <c r="A38" s="19" t="s">
        <v>64</v>
      </c>
      <c r="B38" s="15" t="s">
        <v>32</v>
      </c>
      <c r="C38" s="20">
        <v>144135241</v>
      </c>
      <c r="D38" s="20"/>
      <c r="E38" s="21">
        <v>296679554</v>
      </c>
      <c r="F38" s="22">
        <v>294703691</v>
      </c>
      <c r="G38" s="22">
        <v>55057203</v>
      </c>
      <c r="H38" s="22">
        <v>50452096</v>
      </c>
      <c r="I38" s="22">
        <v>17082060</v>
      </c>
      <c r="J38" s="22">
        <v>122591359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122591359</v>
      </c>
      <c r="X38" s="22">
        <v>103028788</v>
      </c>
      <c r="Y38" s="22">
        <v>19562571</v>
      </c>
      <c r="Z38" s="23">
        <v>18.987480470021641</v>
      </c>
      <c r="AA38" s="20">
        <v>294703691</v>
      </c>
    </row>
    <row r="39" spans="1:27" ht="13.5" x14ac:dyDescent="0.25">
      <c r="A39" s="19" t="s">
        <v>65</v>
      </c>
      <c r="B39" s="15" t="s">
        <v>32</v>
      </c>
      <c r="C39" s="20">
        <v>747560543</v>
      </c>
      <c r="D39" s="20"/>
      <c r="E39" s="21">
        <v>792427340</v>
      </c>
      <c r="F39" s="22">
        <v>792427340</v>
      </c>
      <c r="G39" s="22">
        <v>21421770</v>
      </c>
      <c r="H39" s="22">
        <v>91599082</v>
      </c>
      <c r="I39" s="22">
        <v>69238691</v>
      </c>
      <c r="J39" s="22">
        <v>182259543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182259543</v>
      </c>
      <c r="X39" s="22">
        <v>160483481</v>
      </c>
      <c r="Y39" s="22">
        <v>21776062</v>
      </c>
      <c r="Z39" s="23">
        <v>13.569036429363093</v>
      </c>
      <c r="AA39" s="20">
        <v>792427340</v>
      </c>
    </row>
    <row r="40" spans="1:27" ht="13.5" x14ac:dyDescent="0.25">
      <c r="A40" s="19" t="s">
        <v>40</v>
      </c>
      <c r="B40" s="15" t="s">
        <v>32</v>
      </c>
      <c r="C40" s="20">
        <v>132335078</v>
      </c>
      <c r="D40" s="20"/>
      <c r="E40" s="21">
        <v>143531539</v>
      </c>
      <c r="F40" s="22">
        <v>143531539</v>
      </c>
      <c r="G40" s="22">
        <v>605415</v>
      </c>
      <c r="H40" s="22">
        <v>12738431</v>
      </c>
      <c r="I40" s="22">
        <v>6906330</v>
      </c>
      <c r="J40" s="22">
        <v>20250176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20250176</v>
      </c>
      <c r="X40" s="22">
        <v>7651245</v>
      </c>
      <c r="Y40" s="22">
        <v>12598931</v>
      </c>
      <c r="Z40" s="23">
        <v>164.66511005725212</v>
      </c>
      <c r="AA40" s="20">
        <v>143531539</v>
      </c>
    </row>
    <row r="41" spans="1:27" ht="13.5" x14ac:dyDescent="0.25">
      <c r="A41" s="19" t="s">
        <v>66</v>
      </c>
      <c r="B41" s="15" t="s">
        <v>32</v>
      </c>
      <c r="C41" s="20">
        <v>717113217</v>
      </c>
      <c r="D41" s="20"/>
      <c r="E41" s="21">
        <v>820001767</v>
      </c>
      <c r="F41" s="22">
        <v>820713198</v>
      </c>
      <c r="G41" s="22">
        <v>21034982</v>
      </c>
      <c r="H41" s="22">
        <v>33269566</v>
      </c>
      <c r="I41" s="22">
        <v>44690259</v>
      </c>
      <c r="J41" s="22">
        <v>98994807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98994807</v>
      </c>
      <c r="X41" s="22">
        <v>134481269</v>
      </c>
      <c r="Y41" s="22">
        <v>-35486462</v>
      </c>
      <c r="Z41" s="23">
        <v>-26.387661466817359</v>
      </c>
      <c r="AA41" s="20">
        <v>820713198</v>
      </c>
    </row>
    <row r="42" spans="1:27" ht="13.5" x14ac:dyDescent="0.25">
      <c r="A42" s="19" t="s">
        <v>67</v>
      </c>
      <c r="B42" s="15" t="s">
        <v>32</v>
      </c>
      <c r="C42" s="20">
        <v>1935850</v>
      </c>
      <c r="D42" s="20"/>
      <c r="E42" s="21">
        <v>3150000</v>
      </c>
      <c r="F42" s="22">
        <v>3150000</v>
      </c>
      <c r="G42" s="22">
        <v>700000</v>
      </c>
      <c r="H42" s="22"/>
      <c r="I42" s="22">
        <v>260870</v>
      </c>
      <c r="J42" s="22">
        <v>960870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960870</v>
      </c>
      <c r="X42" s="22">
        <v>2150000</v>
      </c>
      <c r="Y42" s="22">
        <v>-1189130</v>
      </c>
      <c r="Z42" s="23">
        <v>-55.308372093023252</v>
      </c>
      <c r="AA42" s="20">
        <v>3150000</v>
      </c>
    </row>
    <row r="43" spans="1:27" ht="13.5" x14ac:dyDescent="0.25">
      <c r="A43" s="19" t="s">
        <v>68</v>
      </c>
      <c r="B43" s="15" t="s">
        <v>32</v>
      </c>
      <c r="C43" s="20">
        <v>68239376</v>
      </c>
      <c r="D43" s="20"/>
      <c r="E43" s="21">
        <v>58624013</v>
      </c>
      <c r="F43" s="22">
        <v>58520728</v>
      </c>
      <c r="G43" s="22">
        <v>4150663</v>
      </c>
      <c r="H43" s="22">
        <v>15859479</v>
      </c>
      <c r="I43" s="22">
        <v>3684046</v>
      </c>
      <c r="J43" s="22">
        <v>23694188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23694188</v>
      </c>
      <c r="X43" s="22">
        <v>16062033</v>
      </c>
      <c r="Y43" s="22">
        <v>7632155</v>
      </c>
      <c r="Z43" s="23">
        <v>47.516743366172889</v>
      </c>
      <c r="AA43" s="20">
        <v>58520728</v>
      </c>
    </row>
    <row r="44" spans="1:27" ht="13.5" x14ac:dyDescent="0.25">
      <c r="A44" s="19" t="s">
        <v>69</v>
      </c>
      <c r="B44" s="15" t="s">
        <v>32</v>
      </c>
      <c r="C44" s="20">
        <v>315184420</v>
      </c>
      <c r="D44" s="20"/>
      <c r="E44" s="21">
        <v>468755128</v>
      </c>
      <c r="F44" s="22">
        <v>482824983</v>
      </c>
      <c r="G44" s="22">
        <v>20212745</v>
      </c>
      <c r="H44" s="22">
        <v>33689765</v>
      </c>
      <c r="I44" s="22">
        <v>38060592</v>
      </c>
      <c r="J44" s="22">
        <v>91963102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91963102</v>
      </c>
      <c r="X44" s="22">
        <v>96374123</v>
      </c>
      <c r="Y44" s="22">
        <v>-4411021</v>
      </c>
      <c r="Z44" s="23">
        <v>-4.5769765396464361</v>
      </c>
      <c r="AA44" s="20">
        <v>482824983</v>
      </c>
    </row>
    <row r="45" spans="1:27" ht="13.5" x14ac:dyDescent="0.25">
      <c r="A45" s="19" t="s">
        <v>70</v>
      </c>
      <c r="B45" s="15" t="s">
        <v>32</v>
      </c>
      <c r="C45" s="20">
        <v>9280625</v>
      </c>
      <c r="D45" s="20"/>
      <c r="E45" s="21">
        <v>2478955</v>
      </c>
      <c r="F45" s="22">
        <v>2478955</v>
      </c>
      <c r="G45" s="22">
        <v>551600</v>
      </c>
      <c r="H45" s="22">
        <v>554111</v>
      </c>
      <c r="I45" s="22">
        <v>-3774</v>
      </c>
      <c r="J45" s="22">
        <v>1101937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1101937</v>
      </c>
      <c r="X45" s="22">
        <v>73170</v>
      </c>
      <c r="Y45" s="22">
        <v>1028767</v>
      </c>
      <c r="Z45" s="23">
        <v>1405.9956266229331</v>
      </c>
      <c r="AA45" s="20">
        <v>2478955</v>
      </c>
    </row>
    <row r="46" spans="1:27" ht="13.5" x14ac:dyDescent="0.25">
      <c r="A46" s="19" t="s">
        <v>71</v>
      </c>
      <c r="B46" s="15" t="s">
        <v>32</v>
      </c>
      <c r="C46" s="20">
        <v>314620</v>
      </c>
      <c r="D46" s="20"/>
      <c r="E46" s="21">
        <v>73520</v>
      </c>
      <c r="F46" s="22">
        <v>73520</v>
      </c>
      <c r="G46" s="22">
        <v>-26962</v>
      </c>
      <c r="H46" s="22">
        <v>26962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73520</v>
      </c>
    </row>
    <row r="47" spans="1:27" x14ac:dyDescent="0.2">
      <c r="A47" s="37" t="s">
        <v>72</v>
      </c>
      <c r="B47" s="28" t="s">
        <v>32</v>
      </c>
      <c r="C47" s="29">
        <f>SUM(C34:C46)</f>
        <v>25308455391</v>
      </c>
      <c r="D47" s="29">
        <f t="shared" ref="D47:Y47" si="1">SUM(D34:D46)</f>
        <v>0</v>
      </c>
      <c r="E47" s="30">
        <f t="shared" si="1"/>
        <v>28353891752</v>
      </c>
      <c r="F47" s="31">
        <f t="shared" si="1"/>
        <v>28360835774</v>
      </c>
      <c r="G47" s="31">
        <f t="shared" si="1"/>
        <v>780934582</v>
      </c>
      <c r="H47" s="31">
        <f t="shared" si="1"/>
        <v>3427418312</v>
      </c>
      <c r="I47" s="31">
        <f t="shared" si="1"/>
        <v>3232514330</v>
      </c>
      <c r="J47" s="31">
        <f t="shared" si="1"/>
        <v>7440867224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7440867224</v>
      </c>
      <c r="X47" s="31">
        <f t="shared" si="1"/>
        <v>6996633098</v>
      </c>
      <c r="Y47" s="31">
        <f t="shared" si="1"/>
        <v>444234126</v>
      </c>
      <c r="Z47" s="32">
        <f>+IF(X47&lt;&gt;0,+(Y47/X47)*100,0)</f>
        <v>6.3492557031036121</v>
      </c>
      <c r="AA47" s="29">
        <f>SUM(AA34:AA46)</f>
        <v>28360835774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4784339309</v>
      </c>
      <c r="D48" s="39">
        <f t="shared" si="2"/>
        <v>0</v>
      </c>
      <c r="E48" s="40">
        <f t="shared" si="2"/>
        <v>4333239451</v>
      </c>
      <c r="F48" s="41">
        <f t="shared" si="2"/>
        <v>4342532645</v>
      </c>
      <c r="G48" s="41">
        <f t="shared" si="2"/>
        <v>2522968338</v>
      </c>
      <c r="H48" s="41">
        <f t="shared" si="2"/>
        <v>-148955723</v>
      </c>
      <c r="I48" s="41">
        <f t="shared" si="2"/>
        <v>-168530930</v>
      </c>
      <c r="J48" s="41">
        <f t="shared" si="2"/>
        <v>2205481685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2205481685</v>
      </c>
      <c r="X48" s="41">
        <f t="shared" si="2"/>
        <v>1949991072</v>
      </c>
      <c r="Y48" s="41">
        <f t="shared" si="2"/>
        <v>255490613</v>
      </c>
      <c r="Z48" s="42">
        <f>+IF(X48&lt;&gt;0,+(Y48/X48)*100,0)</f>
        <v>13.102142705605166</v>
      </c>
      <c r="AA48" s="39">
        <f>+AA32-AA47</f>
        <v>4342532645</v>
      </c>
    </row>
    <row r="49" spans="1:27" ht="25.5" x14ac:dyDescent="0.25">
      <c r="A49" s="43" t="s">
        <v>74</v>
      </c>
      <c r="B49" s="15" t="s">
        <v>32</v>
      </c>
      <c r="C49" s="20">
        <v>322629073</v>
      </c>
      <c r="D49" s="20"/>
      <c r="E49" s="21">
        <v>294080082</v>
      </c>
      <c r="F49" s="22">
        <v>302512532</v>
      </c>
      <c r="G49" s="22">
        <v>6236302</v>
      </c>
      <c r="H49" s="22">
        <v>9213574</v>
      </c>
      <c r="I49" s="22">
        <v>10136966</v>
      </c>
      <c r="J49" s="22">
        <v>25586842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25586842</v>
      </c>
      <c r="X49" s="22">
        <v>49781607</v>
      </c>
      <c r="Y49" s="22">
        <v>-24194765</v>
      </c>
      <c r="Z49" s="23">
        <v>-48.601815927718043</v>
      </c>
      <c r="AA49" s="20">
        <v>302512532</v>
      </c>
    </row>
    <row r="50" spans="1:27" ht="13.5" x14ac:dyDescent="0.25">
      <c r="A50" s="43" t="s">
        <v>75</v>
      </c>
      <c r="B50" s="15" t="s">
        <v>32</v>
      </c>
      <c r="C50" s="44">
        <v>9425978</v>
      </c>
      <c r="D50" s="44"/>
      <c r="E50" s="21"/>
      <c r="F50" s="22"/>
      <c r="G50" s="45">
        <v>975715</v>
      </c>
      <c r="H50" s="45"/>
      <c r="I50" s="45"/>
      <c r="J50" s="22">
        <v>975715</v>
      </c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>
        <v>975715</v>
      </c>
      <c r="X50" s="22"/>
      <c r="Y50" s="45">
        <v>975715</v>
      </c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5116394360</v>
      </c>
      <c r="D51" s="48">
        <f t="shared" si="3"/>
        <v>0</v>
      </c>
      <c r="E51" s="49">
        <f t="shared" si="3"/>
        <v>4627319533</v>
      </c>
      <c r="F51" s="50">
        <f t="shared" si="3"/>
        <v>4645045177</v>
      </c>
      <c r="G51" s="50">
        <f t="shared" si="3"/>
        <v>2530180355</v>
      </c>
      <c r="H51" s="50">
        <f t="shared" si="3"/>
        <v>-139742149</v>
      </c>
      <c r="I51" s="50">
        <f t="shared" si="3"/>
        <v>-158393964</v>
      </c>
      <c r="J51" s="50">
        <f t="shared" si="3"/>
        <v>2232044242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2232044242</v>
      </c>
      <c r="X51" s="50">
        <f t="shared" si="3"/>
        <v>1999772679</v>
      </c>
      <c r="Y51" s="50">
        <f t="shared" si="3"/>
        <v>232271563</v>
      </c>
      <c r="Z51" s="51">
        <f>+IF(X51&lt;&gt;0,+(Y51/X51)*100,0)</f>
        <v>11.614898305148813</v>
      </c>
      <c r="AA51" s="48">
        <f>SUM(AA48:AA50)</f>
        <v>4645045177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5116394360</v>
      </c>
      <c r="D53" s="54">
        <f>+D51-D52</f>
        <v>0</v>
      </c>
      <c r="E53" s="55">
        <f t="shared" si="4"/>
        <v>4627319533</v>
      </c>
      <c r="F53" s="56">
        <f t="shared" si="4"/>
        <v>4645045177</v>
      </c>
      <c r="G53" s="56">
        <f t="shared" si="4"/>
        <v>2530180355</v>
      </c>
      <c r="H53" s="56">
        <f t="shared" si="4"/>
        <v>-139742149</v>
      </c>
      <c r="I53" s="56">
        <f t="shared" si="4"/>
        <v>-158393964</v>
      </c>
      <c r="J53" s="56">
        <f t="shared" si="4"/>
        <v>2232044242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2232044242</v>
      </c>
      <c r="X53" s="56">
        <f t="shared" si="4"/>
        <v>1999772679</v>
      </c>
      <c r="Y53" s="56">
        <f t="shared" si="4"/>
        <v>232271563</v>
      </c>
      <c r="Z53" s="57">
        <f>+IF(X53&lt;&gt;0,+(Y53/X53)*100,0)</f>
        <v>11.614898305148813</v>
      </c>
      <c r="AA53" s="54">
        <f>+AA51-AA52</f>
        <v>4645045177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5116394360</v>
      </c>
      <c r="D56" s="48">
        <f>SUM(D53:D55)</f>
        <v>0</v>
      </c>
      <c r="E56" s="49">
        <f t="shared" si="5"/>
        <v>4627319533</v>
      </c>
      <c r="F56" s="50">
        <f t="shared" si="5"/>
        <v>4645045177</v>
      </c>
      <c r="G56" s="50">
        <f t="shared" si="5"/>
        <v>2530180355</v>
      </c>
      <c r="H56" s="50">
        <f t="shared" si="5"/>
        <v>-139742149</v>
      </c>
      <c r="I56" s="50">
        <f t="shared" si="5"/>
        <v>-158393964</v>
      </c>
      <c r="J56" s="50">
        <f t="shared" si="5"/>
        <v>2232044242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2232044242</v>
      </c>
      <c r="X56" s="50">
        <f t="shared" si="5"/>
        <v>1999772679</v>
      </c>
      <c r="Y56" s="50">
        <f t="shared" si="5"/>
        <v>232271563</v>
      </c>
      <c r="Z56" s="51">
        <f>+IF(X56&lt;&gt;0,+(Y56/X56)*100,0)</f>
        <v>11.614898305148813</v>
      </c>
      <c r="AA56" s="48">
        <f>SUM(AA53:AA55)</f>
        <v>4645045177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5116394360</v>
      </c>
      <c r="D59" s="65">
        <f>SUM(D56:D58)</f>
        <v>0</v>
      </c>
      <c r="E59" s="66">
        <f t="shared" si="6"/>
        <v>4627319533</v>
      </c>
      <c r="F59" s="67">
        <f t="shared" si="6"/>
        <v>4645045177</v>
      </c>
      <c r="G59" s="67">
        <f t="shared" si="6"/>
        <v>2530180355</v>
      </c>
      <c r="H59" s="67">
        <f t="shared" si="6"/>
        <v>-139742149</v>
      </c>
      <c r="I59" s="67">
        <f t="shared" si="6"/>
        <v>-158393964</v>
      </c>
      <c r="J59" s="67">
        <f t="shared" si="6"/>
        <v>2232044242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2232044242</v>
      </c>
      <c r="X59" s="67">
        <f t="shared" si="6"/>
        <v>1999772679</v>
      </c>
      <c r="Y59" s="67">
        <f t="shared" si="6"/>
        <v>232271563</v>
      </c>
      <c r="Z59" s="68">
        <f>+IF(X59&lt;&gt;0,+(Y59/X59)*100,0)</f>
        <v>11.614898305148813</v>
      </c>
      <c r="AA59" s="65">
        <f>SUM(AA56:AA58)</f>
        <v>4645045177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19940174781</v>
      </c>
      <c r="D6" s="20"/>
      <c r="E6" s="21">
        <v>21283722480</v>
      </c>
      <c r="F6" s="22">
        <v>21283722480</v>
      </c>
      <c r="G6" s="22">
        <v>2051502788</v>
      </c>
      <c r="H6" s="22">
        <v>2317974255</v>
      </c>
      <c r="I6" s="22">
        <v>2137332990</v>
      </c>
      <c r="J6" s="22">
        <v>6506810033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6506810033</v>
      </c>
      <c r="X6" s="22">
        <v>6060081491</v>
      </c>
      <c r="Y6" s="22">
        <v>446728542</v>
      </c>
      <c r="Z6" s="23">
        <v>7.3716589894615989</v>
      </c>
      <c r="AA6" s="20">
        <v>21283722480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12776800</v>
      </c>
      <c r="D10" s="20"/>
      <c r="E10" s="21">
        <v>12766155</v>
      </c>
      <c r="F10" s="22">
        <v>12766155</v>
      </c>
      <c r="G10" s="22">
        <v>1244797</v>
      </c>
      <c r="H10" s="22">
        <v>1905252</v>
      </c>
      <c r="I10" s="22">
        <v>3143157</v>
      </c>
      <c r="J10" s="22">
        <v>6293206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6293206</v>
      </c>
      <c r="X10" s="22">
        <v>3191538</v>
      </c>
      <c r="Y10" s="22">
        <v>3101668</v>
      </c>
      <c r="Z10" s="23">
        <v>97.184116247401718</v>
      </c>
      <c r="AA10" s="20">
        <v>12766155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36058483</v>
      </c>
      <c r="D13" s="20"/>
      <c r="E13" s="21">
        <v>33651240</v>
      </c>
      <c r="F13" s="22">
        <v>33651240</v>
      </c>
      <c r="G13" s="22">
        <v>2464918</v>
      </c>
      <c r="H13" s="22">
        <v>4857712</v>
      </c>
      <c r="I13" s="22">
        <v>2927266</v>
      </c>
      <c r="J13" s="22">
        <v>10249896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10249896</v>
      </c>
      <c r="X13" s="22">
        <v>8412810</v>
      </c>
      <c r="Y13" s="22">
        <v>1837086</v>
      </c>
      <c r="Z13" s="23">
        <v>21.836770353781912</v>
      </c>
      <c r="AA13" s="20">
        <v>33651240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29167</v>
      </c>
      <c r="D17" s="20"/>
      <c r="E17" s="21">
        <v>30000</v>
      </c>
      <c r="F17" s="22">
        <v>30000</v>
      </c>
      <c r="G17" s="22">
        <v>3065</v>
      </c>
      <c r="H17" s="22">
        <v>3065</v>
      </c>
      <c r="I17" s="22">
        <v>2865</v>
      </c>
      <c r="J17" s="22">
        <v>8995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8995</v>
      </c>
      <c r="X17" s="22">
        <v>7500</v>
      </c>
      <c r="Y17" s="22">
        <v>1495</v>
      </c>
      <c r="Z17" s="23">
        <v>19.933333333333334</v>
      </c>
      <c r="AA17" s="20">
        <v>30000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115392341</v>
      </c>
      <c r="D19" s="20"/>
      <c r="E19" s="21">
        <v>139472600</v>
      </c>
      <c r="F19" s="22">
        <v>139472600</v>
      </c>
      <c r="G19" s="22">
        <v>685968</v>
      </c>
      <c r="H19" s="22">
        <v>17056589</v>
      </c>
      <c r="I19" s="22">
        <v>4234663</v>
      </c>
      <c r="J19" s="22">
        <v>21977220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21977220</v>
      </c>
      <c r="X19" s="22">
        <v>34868148</v>
      </c>
      <c r="Y19" s="22">
        <v>-12890928</v>
      </c>
      <c r="Z19" s="23">
        <v>-36.970498117651672</v>
      </c>
      <c r="AA19" s="20">
        <v>139472600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829872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346701089</v>
      </c>
      <c r="D25" s="20"/>
      <c r="E25" s="21">
        <v>386914693</v>
      </c>
      <c r="F25" s="22">
        <v>386914693</v>
      </c>
      <c r="G25" s="22">
        <v>160889841</v>
      </c>
      <c r="H25" s="22">
        <v>72003</v>
      </c>
      <c r="I25" s="22">
        <v>10382</v>
      </c>
      <c r="J25" s="22">
        <v>160972226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160972226</v>
      </c>
      <c r="X25" s="22">
        <v>161316264</v>
      </c>
      <c r="Y25" s="22">
        <v>-344038</v>
      </c>
      <c r="Z25" s="23">
        <v>-0.21326925845493172</v>
      </c>
      <c r="AA25" s="20">
        <v>386914693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2473927</v>
      </c>
      <c r="D29" s="20"/>
      <c r="E29" s="21">
        <v>2500000</v>
      </c>
      <c r="F29" s="22">
        <v>2500000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2500000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20454436460</v>
      </c>
      <c r="D32" s="29">
        <f t="shared" ref="D32:Y32" si="0">SUM(D6:D31)</f>
        <v>0</v>
      </c>
      <c r="E32" s="30">
        <f t="shared" si="0"/>
        <v>21859057168</v>
      </c>
      <c r="F32" s="31">
        <f t="shared" si="0"/>
        <v>21859057168</v>
      </c>
      <c r="G32" s="31">
        <f t="shared" si="0"/>
        <v>2216791377</v>
      </c>
      <c r="H32" s="31">
        <f t="shared" si="0"/>
        <v>2341868876</v>
      </c>
      <c r="I32" s="31">
        <f t="shared" si="0"/>
        <v>2147651323</v>
      </c>
      <c r="J32" s="31">
        <f t="shared" si="0"/>
        <v>6706311576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6706311576</v>
      </c>
      <c r="X32" s="31">
        <f t="shared" si="0"/>
        <v>6267877751</v>
      </c>
      <c r="Y32" s="31">
        <f t="shared" si="0"/>
        <v>438433825</v>
      </c>
      <c r="Z32" s="32">
        <f>+IF(X32&lt;&gt;0,+(Y32/X32)*100,0)</f>
        <v>6.9949326138348935</v>
      </c>
      <c r="AA32" s="29">
        <f>SUM(AA6:AA31)</f>
        <v>21859057168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1276843821</v>
      </c>
      <c r="D34" s="20"/>
      <c r="E34" s="21">
        <v>1439170354</v>
      </c>
      <c r="F34" s="22">
        <v>1439170354</v>
      </c>
      <c r="G34" s="22">
        <v>94251846</v>
      </c>
      <c r="H34" s="22">
        <v>102791724</v>
      </c>
      <c r="I34" s="22">
        <v>112529232</v>
      </c>
      <c r="J34" s="22">
        <v>309572802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309572802</v>
      </c>
      <c r="X34" s="22">
        <v>334227685</v>
      </c>
      <c r="Y34" s="22">
        <v>-24654883</v>
      </c>
      <c r="Z34" s="23">
        <v>-7.3766728809434206</v>
      </c>
      <c r="AA34" s="20">
        <v>1439170354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13941385922</v>
      </c>
      <c r="D36" s="20"/>
      <c r="E36" s="21">
        <v>15472230000</v>
      </c>
      <c r="F36" s="22">
        <v>15472230000</v>
      </c>
      <c r="G36" s="22">
        <v>85626921</v>
      </c>
      <c r="H36" s="22">
        <v>2000756314</v>
      </c>
      <c r="I36" s="22">
        <v>2029818700</v>
      </c>
      <c r="J36" s="22">
        <v>4116201935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4116201935</v>
      </c>
      <c r="X36" s="22">
        <v>3847972764</v>
      </c>
      <c r="Y36" s="22">
        <v>268229171</v>
      </c>
      <c r="Z36" s="23">
        <v>6.9706618900590529</v>
      </c>
      <c r="AA36" s="20">
        <v>15472230000</v>
      </c>
    </row>
    <row r="37" spans="1:27" ht="13.5" x14ac:dyDescent="0.25">
      <c r="A37" s="19" t="s">
        <v>63</v>
      </c>
      <c r="B37" s="15" t="s">
        <v>32</v>
      </c>
      <c r="C37" s="20">
        <v>153149153</v>
      </c>
      <c r="D37" s="20"/>
      <c r="E37" s="21">
        <v>195472319</v>
      </c>
      <c r="F37" s="22">
        <v>195472319</v>
      </c>
      <c r="G37" s="22">
        <v>13259567</v>
      </c>
      <c r="H37" s="22">
        <v>15568891</v>
      </c>
      <c r="I37" s="22">
        <v>14335885</v>
      </c>
      <c r="J37" s="22">
        <v>43164343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43164343</v>
      </c>
      <c r="X37" s="22">
        <v>46610593</v>
      </c>
      <c r="Y37" s="22">
        <v>-3446250</v>
      </c>
      <c r="Z37" s="23">
        <v>-7.3937055467198203</v>
      </c>
      <c r="AA37" s="20">
        <v>195472319</v>
      </c>
    </row>
    <row r="38" spans="1:27" ht="13.5" x14ac:dyDescent="0.25">
      <c r="A38" s="19" t="s">
        <v>64</v>
      </c>
      <c r="B38" s="15" t="s">
        <v>32</v>
      </c>
      <c r="C38" s="20">
        <v>81082647</v>
      </c>
      <c r="D38" s="20"/>
      <c r="E38" s="21">
        <v>167468000</v>
      </c>
      <c r="F38" s="22">
        <v>167468000</v>
      </c>
      <c r="G38" s="22">
        <v>15722163</v>
      </c>
      <c r="H38" s="22">
        <v>14245119</v>
      </c>
      <c r="I38" s="22">
        <v>14670411</v>
      </c>
      <c r="J38" s="22">
        <v>44637693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44637693</v>
      </c>
      <c r="X38" s="22">
        <v>41867001</v>
      </c>
      <c r="Y38" s="22">
        <v>2770692</v>
      </c>
      <c r="Z38" s="23">
        <v>6.6178420565638314</v>
      </c>
      <c r="AA38" s="20">
        <v>167468000</v>
      </c>
    </row>
    <row r="39" spans="1:27" ht="13.5" x14ac:dyDescent="0.25">
      <c r="A39" s="19" t="s">
        <v>65</v>
      </c>
      <c r="B39" s="15" t="s">
        <v>32</v>
      </c>
      <c r="C39" s="20">
        <v>446689113</v>
      </c>
      <c r="D39" s="20"/>
      <c r="E39" s="21">
        <v>486331349</v>
      </c>
      <c r="F39" s="22">
        <v>486331349</v>
      </c>
      <c r="G39" s="22">
        <v>39123288</v>
      </c>
      <c r="H39" s="22">
        <v>39140258</v>
      </c>
      <c r="I39" s="22">
        <v>39155150</v>
      </c>
      <c r="J39" s="22">
        <v>117418696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117418696</v>
      </c>
      <c r="X39" s="22">
        <v>121582824</v>
      </c>
      <c r="Y39" s="22">
        <v>-4164128</v>
      </c>
      <c r="Z39" s="23">
        <v>-3.4249311399445697</v>
      </c>
      <c r="AA39" s="20">
        <v>486331349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488268825</v>
      </c>
      <c r="D41" s="20"/>
      <c r="E41" s="21">
        <v>601424450</v>
      </c>
      <c r="F41" s="22">
        <v>601406450</v>
      </c>
      <c r="G41" s="22">
        <v>14575558</v>
      </c>
      <c r="H41" s="22">
        <v>27713515</v>
      </c>
      <c r="I41" s="22">
        <v>33529772</v>
      </c>
      <c r="J41" s="22">
        <v>75818845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75818845</v>
      </c>
      <c r="X41" s="22">
        <v>93944868</v>
      </c>
      <c r="Y41" s="22">
        <v>-18126023</v>
      </c>
      <c r="Z41" s="23">
        <v>-19.294319515143712</v>
      </c>
      <c r="AA41" s="20">
        <v>601406450</v>
      </c>
    </row>
    <row r="42" spans="1:27" ht="13.5" x14ac:dyDescent="0.25">
      <c r="A42" s="19" t="s">
        <v>67</v>
      </c>
      <c r="B42" s="15" t="s">
        <v>32</v>
      </c>
      <c r="C42" s="20">
        <v>1900000</v>
      </c>
      <c r="D42" s="20"/>
      <c r="E42" s="21">
        <v>3150000</v>
      </c>
      <c r="F42" s="22">
        <v>3150000</v>
      </c>
      <c r="G42" s="22">
        <v>700000</v>
      </c>
      <c r="H42" s="22"/>
      <c r="I42" s="22">
        <v>260870</v>
      </c>
      <c r="J42" s="22">
        <v>960870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960870</v>
      </c>
      <c r="X42" s="22">
        <v>2150000</v>
      </c>
      <c r="Y42" s="22">
        <v>-1189130</v>
      </c>
      <c r="Z42" s="23">
        <v>-55.308372093023252</v>
      </c>
      <c r="AA42" s="20">
        <v>3150000</v>
      </c>
    </row>
    <row r="43" spans="1:27" ht="13.5" x14ac:dyDescent="0.25">
      <c r="A43" s="19" t="s">
        <v>68</v>
      </c>
      <c r="B43" s="15" t="s">
        <v>32</v>
      </c>
      <c r="C43" s="20">
        <v>45615739</v>
      </c>
      <c r="D43" s="20"/>
      <c r="E43" s="21">
        <v>44400000</v>
      </c>
      <c r="F43" s="22">
        <v>44400000</v>
      </c>
      <c r="G43" s="22">
        <v>1933504</v>
      </c>
      <c r="H43" s="22">
        <v>3410548</v>
      </c>
      <c r="I43" s="22">
        <v>2985256</v>
      </c>
      <c r="J43" s="22">
        <v>8329308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8329308</v>
      </c>
      <c r="X43" s="22">
        <v>11100000</v>
      </c>
      <c r="Y43" s="22">
        <v>-2770692</v>
      </c>
      <c r="Z43" s="23">
        <v>-24.961189189189188</v>
      </c>
      <c r="AA43" s="20">
        <v>44400000</v>
      </c>
    </row>
    <row r="44" spans="1:27" ht="13.5" x14ac:dyDescent="0.25">
      <c r="A44" s="19" t="s">
        <v>69</v>
      </c>
      <c r="B44" s="15" t="s">
        <v>32</v>
      </c>
      <c r="C44" s="20">
        <v>202139085</v>
      </c>
      <c r="D44" s="20"/>
      <c r="E44" s="21">
        <v>331072297</v>
      </c>
      <c r="F44" s="22">
        <v>331031459</v>
      </c>
      <c r="G44" s="22">
        <v>15440155</v>
      </c>
      <c r="H44" s="22">
        <v>23540570</v>
      </c>
      <c r="I44" s="22">
        <v>30018185</v>
      </c>
      <c r="J44" s="22">
        <v>68998910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68998910</v>
      </c>
      <c r="X44" s="22">
        <v>67106983</v>
      </c>
      <c r="Y44" s="22">
        <v>1891927</v>
      </c>
      <c r="Z44" s="23">
        <v>2.8192699409538351</v>
      </c>
      <c r="AA44" s="20">
        <v>331031459</v>
      </c>
    </row>
    <row r="45" spans="1:27" ht="13.5" x14ac:dyDescent="0.25">
      <c r="A45" s="19" t="s">
        <v>70</v>
      </c>
      <c r="B45" s="15" t="s">
        <v>32</v>
      </c>
      <c r="C45" s="20">
        <v>632876</v>
      </c>
      <c r="D45" s="20"/>
      <c r="E45" s="21">
        <v>463950</v>
      </c>
      <c r="F45" s="22">
        <v>463950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72170</v>
      </c>
      <c r="Y45" s="22">
        <v>-72170</v>
      </c>
      <c r="Z45" s="23">
        <v>-100</v>
      </c>
      <c r="AA45" s="20">
        <v>463950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16637707181</v>
      </c>
      <c r="D47" s="29">
        <f t="shared" ref="D47:Y47" si="1">SUM(D34:D46)</f>
        <v>0</v>
      </c>
      <c r="E47" s="30">
        <f t="shared" si="1"/>
        <v>18741182719</v>
      </c>
      <c r="F47" s="31">
        <f t="shared" si="1"/>
        <v>18741123881</v>
      </c>
      <c r="G47" s="31">
        <f t="shared" si="1"/>
        <v>280633002</v>
      </c>
      <c r="H47" s="31">
        <f t="shared" si="1"/>
        <v>2227166939</v>
      </c>
      <c r="I47" s="31">
        <f t="shared" si="1"/>
        <v>2277303461</v>
      </c>
      <c r="J47" s="31">
        <f t="shared" si="1"/>
        <v>4785103402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4785103402</v>
      </c>
      <c r="X47" s="31">
        <f t="shared" si="1"/>
        <v>4566634888</v>
      </c>
      <c r="Y47" s="31">
        <f t="shared" si="1"/>
        <v>218468514</v>
      </c>
      <c r="Z47" s="32">
        <f>+IF(X47&lt;&gt;0,+(Y47/X47)*100,0)</f>
        <v>4.7840153495538225</v>
      </c>
      <c r="AA47" s="29">
        <f>SUM(AA34:AA46)</f>
        <v>18741123881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3816729279</v>
      </c>
      <c r="D48" s="39">
        <f t="shared" si="2"/>
        <v>0</v>
      </c>
      <c r="E48" s="40">
        <f t="shared" si="2"/>
        <v>3117874449</v>
      </c>
      <c r="F48" s="41">
        <f t="shared" si="2"/>
        <v>3117933287</v>
      </c>
      <c r="G48" s="41">
        <f t="shared" si="2"/>
        <v>1936158375</v>
      </c>
      <c r="H48" s="41">
        <f t="shared" si="2"/>
        <v>114701937</v>
      </c>
      <c r="I48" s="41">
        <f t="shared" si="2"/>
        <v>-129652138</v>
      </c>
      <c r="J48" s="41">
        <f t="shared" si="2"/>
        <v>1921208174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1921208174</v>
      </c>
      <c r="X48" s="41">
        <f t="shared" si="2"/>
        <v>1701242863</v>
      </c>
      <c r="Y48" s="41">
        <f t="shared" si="2"/>
        <v>219965311</v>
      </c>
      <c r="Z48" s="42">
        <f>+IF(X48&lt;&gt;0,+(Y48/X48)*100,0)</f>
        <v>12.929683103099665</v>
      </c>
      <c r="AA48" s="39">
        <f>+AA32-AA47</f>
        <v>3117933287</v>
      </c>
    </row>
    <row r="49" spans="1:27" ht="25.5" x14ac:dyDescent="0.25">
      <c r="A49" s="43" t="s">
        <v>74</v>
      </c>
      <c r="B49" s="15" t="s">
        <v>32</v>
      </c>
      <c r="C49" s="20">
        <v>25851922</v>
      </c>
      <c r="D49" s="20"/>
      <c r="E49" s="21">
        <v>67239980</v>
      </c>
      <c r="F49" s="22">
        <v>67239980</v>
      </c>
      <c r="G49" s="22">
        <v>4392761</v>
      </c>
      <c r="H49" s="22">
        <v>8148422</v>
      </c>
      <c r="I49" s="22">
        <v>4351477</v>
      </c>
      <c r="J49" s="22">
        <v>16892660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16892660</v>
      </c>
      <c r="X49" s="22">
        <v>13831485</v>
      </c>
      <c r="Y49" s="22">
        <v>3061175</v>
      </c>
      <c r="Z49" s="23">
        <v>22.131933049849671</v>
      </c>
      <c r="AA49" s="20">
        <v>67239980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3842581201</v>
      </c>
      <c r="D51" s="48">
        <f t="shared" si="3"/>
        <v>0</v>
      </c>
      <c r="E51" s="49">
        <f t="shared" si="3"/>
        <v>3185114429</v>
      </c>
      <c r="F51" s="50">
        <f t="shared" si="3"/>
        <v>3185173267</v>
      </c>
      <c r="G51" s="50">
        <f t="shared" si="3"/>
        <v>1940551136</v>
      </c>
      <c r="H51" s="50">
        <f t="shared" si="3"/>
        <v>122850359</v>
      </c>
      <c r="I51" s="50">
        <f t="shared" si="3"/>
        <v>-125300661</v>
      </c>
      <c r="J51" s="50">
        <f t="shared" si="3"/>
        <v>1938100834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1938100834</v>
      </c>
      <c r="X51" s="50">
        <f t="shared" si="3"/>
        <v>1715074348</v>
      </c>
      <c r="Y51" s="50">
        <f t="shared" si="3"/>
        <v>223026486</v>
      </c>
      <c r="Z51" s="51">
        <f>+IF(X51&lt;&gt;0,+(Y51/X51)*100,0)</f>
        <v>13.003896085325858</v>
      </c>
      <c r="AA51" s="48">
        <f>SUM(AA48:AA50)</f>
        <v>3185173267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3842581201</v>
      </c>
      <c r="D53" s="54">
        <f>+D51-D52</f>
        <v>0</v>
      </c>
      <c r="E53" s="55">
        <f t="shared" si="4"/>
        <v>3185114429</v>
      </c>
      <c r="F53" s="56">
        <f t="shared" si="4"/>
        <v>3185173267</v>
      </c>
      <c r="G53" s="56">
        <f t="shared" si="4"/>
        <v>1940551136</v>
      </c>
      <c r="H53" s="56">
        <f t="shared" si="4"/>
        <v>122850359</v>
      </c>
      <c r="I53" s="56">
        <f t="shared" si="4"/>
        <v>-125300661</v>
      </c>
      <c r="J53" s="56">
        <f t="shared" si="4"/>
        <v>1938100834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1938100834</v>
      </c>
      <c r="X53" s="56">
        <f t="shared" si="4"/>
        <v>1715074348</v>
      </c>
      <c r="Y53" s="56">
        <f t="shared" si="4"/>
        <v>223026486</v>
      </c>
      <c r="Z53" s="57">
        <f>+IF(X53&lt;&gt;0,+(Y53/X53)*100,0)</f>
        <v>13.003896085325858</v>
      </c>
      <c r="AA53" s="54">
        <f>+AA51-AA52</f>
        <v>3185173267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3842581201</v>
      </c>
      <c r="D56" s="48">
        <f>SUM(D53:D55)</f>
        <v>0</v>
      </c>
      <c r="E56" s="49">
        <f t="shared" si="5"/>
        <v>3185114429</v>
      </c>
      <c r="F56" s="50">
        <f t="shared" si="5"/>
        <v>3185173267</v>
      </c>
      <c r="G56" s="50">
        <f t="shared" si="5"/>
        <v>1940551136</v>
      </c>
      <c r="H56" s="50">
        <f t="shared" si="5"/>
        <v>122850359</v>
      </c>
      <c r="I56" s="50">
        <f t="shared" si="5"/>
        <v>-125300661</v>
      </c>
      <c r="J56" s="50">
        <f t="shared" si="5"/>
        <v>1938100834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1938100834</v>
      </c>
      <c r="X56" s="50">
        <f t="shared" si="5"/>
        <v>1715074348</v>
      </c>
      <c r="Y56" s="50">
        <f t="shared" si="5"/>
        <v>223026486</v>
      </c>
      <c r="Z56" s="51">
        <f>+IF(X56&lt;&gt;0,+(Y56/X56)*100,0)</f>
        <v>13.003896085325858</v>
      </c>
      <c r="AA56" s="48">
        <f>SUM(AA53:AA55)</f>
        <v>3185173267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3842581201</v>
      </c>
      <c r="D59" s="65">
        <f>SUM(D56:D58)</f>
        <v>0</v>
      </c>
      <c r="E59" s="66">
        <f t="shared" si="6"/>
        <v>3185114429</v>
      </c>
      <c r="F59" s="67">
        <f t="shared" si="6"/>
        <v>3185173267</v>
      </c>
      <c r="G59" s="67">
        <f t="shared" si="6"/>
        <v>1940551136</v>
      </c>
      <c r="H59" s="67">
        <f t="shared" si="6"/>
        <v>122850359</v>
      </c>
      <c r="I59" s="67">
        <f t="shared" si="6"/>
        <v>-125300661</v>
      </c>
      <c r="J59" s="67">
        <f t="shared" si="6"/>
        <v>1938100834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1938100834</v>
      </c>
      <c r="X59" s="67">
        <f t="shared" si="6"/>
        <v>1715074348</v>
      </c>
      <c r="Y59" s="67">
        <f t="shared" si="6"/>
        <v>223026486</v>
      </c>
      <c r="Z59" s="68">
        <f>+IF(X59&lt;&gt;0,+(Y59/X59)*100,0)</f>
        <v>13.003896085325858</v>
      </c>
      <c r="AA59" s="65">
        <f>SUM(AA56:AA58)</f>
        <v>3185173267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148057628</v>
      </c>
      <c r="D6" s="20"/>
      <c r="E6" s="21">
        <v>198474474</v>
      </c>
      <c r="F6" s="22">
        <v>198474474</v>
      </c>
      <c r="G6" s="22">
        <v>14200957</v>
      </c>
      <c r="H6" s="22">
        <v>14579888</v>
      </c>
      <c r="I6" s="22">
        <v>15257264</v>
      </c>
      <c r="J6" s="22">
        <v>44038109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44038109</v>
      </c>
      <c r="X6" s="22">
        <v>50265789</v>
      </c>
      <c r="Y6" s="22">
        <v>-6227680</v>
      </c>
      <c r="Z6" s="23">
        <v>-12.389500142930213</v>
      </c>
      <c r="AA6" s="20">
        <v>198474474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915729</v>
      </c>
      <c r="D13" s="20"/>
      <c r="E13" s="21">
        <v>954796</v>
      </c>
      <c r="F13" s="22">
        <v>954796</v>
      </c>
      <c r="G13" s="22">
        <v>122488</v>
      </c>
      <c r="H13" s="22">
        <v>126453</v>
      </c>
      <c r="I13" s="22">
        <v>134217</v>
      </c>
      <c r="J13" s="22">
        <v>383158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383158</v>
      </c>
      <c r="X13" s="22">
        <v>238698</v>
      </c>
      <c r="Y13" s="22">
        <v>144460</v>
      </c>
      <c r="Z13" s="23">
        <v>60.519987599393374</v>
      </c>
      <c r="AA13" s="20">
        <v>954796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2031532</v>
      </c>
      <c r="D25" s="20"/>
      <c r="E25" s="21">
        <v>241435</v>
      </c>
      <c r="F25" s="22">
        <v>241435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60360</v>
      </c>
      <c r="Y25" s="22">
        <v>-60360</v>
      </c>
      <c r="Z25" s="23">
        <v>-100</v>
      </c>
      <c r="AA25" s="20">
        <v>241435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24763</v>
      </c>
      <c r="H26" s="22">
        <v>25665</v>
      </c>
      <c r="I26" s="22">
        <v>25873</v>
      </c>
      <c r="J26" s="22">
        <v>76301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76301</v>
      </c>
      <c r="X26" s="22"/>
      <c r="Y26" s="22">
        <v>76301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1748152</v>
      </c>
      <c r="D28" s="20"/>
      <c r="E28" s="21">
        <v>1974395</v>
      </c>
      <c r="F28" s="22">
        <v>1974395</v>
      </c>
      <c r="G28" s="22">
        <v>154814</v>
      </c>
      <c r="H28" s="22">
        <v>152510</v>
      </c>
      <c r="I28" s="22">
        <v>155614</v>
      </c>
      <c r="J28" s="22">
        <v>462938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462938</v>
      </c>
      <c r="X28" s="22">
        <v>493602</v>
      </c>
      <c r="Y28" s="22">
        <v>-30664</v>
      </c>
      <c r="Z28" s="23">
        <v>-6.2122924947629876</v>
      </c>
      <c r="AA28" s="20">
        <v>1974395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33528403</v>
      </c>
      <c r="F30" s="22">
        <v>33528403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8382102</v>
      </c>
      <c r="Y30" s="22">
        <v>-8382102</v>
      </c>
      <c r="Z30" s="23">
        <v>-100</v>
      </c>
      <c r="AA30" s="20">
        <v>33528403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152753041</v>
      </c>
      <c r="D32" s="29">
        <f t="shared" ref="D32:Y32" si="0">SUM(D6:D31)</f>
        <v>0</v>
      </c>
      <c r="E32" s="30">
        <f t="shared" si="0"/>
        <v>235173503</v>
      </c>
      <c r="F32" s="31">
        <f t="shared" si="0"/>
        <v>235173503</v>
      </c>
      <c r="G32" s="31">
        <f t="shared" si="0"/>
        <v>14503022</v>
      </c>
      <c r="H32" s="31">
        <f t="shared" si="0"/>
        <v>14884516</v>
      </c>
      <c r="I32" s="31">
        <f t="shared" si="0"/>
        <v>15572968</v>
      </c>
      <c r="J32" s="31">
        <f t="shared" si="0"/>
        <v>44960506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44960506</v>
      </c>
      <c r="X32" s="31">
        <f t="shared" si="0"/>
        <v>59440551</v>
      </c>
      <c r="Y32" s="31">
        <f t="shared" si="0"/>
        <v>-14480045</v>
      </c>
      <c r="Z32" s="32">
        <f>+IF(X32&lt;&gt;0,+(Y32/X32)*100,0)</f>
        <v>-24.360549753315713</v>
      </c>
      <c r="AA32" s="29">
        <f>SUM(AA6:AA31)</f>
        <v>235173503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12018982</v>
      </c>
      <c r="D34" s="20"/>
      <c r="E34" s="21">
        <v>14314200</v>
      </c>
      <c r="F34" s="22">
        <v>14314200</v>
      </c>
      <c r="G34" s="22">
        <v>760867</v>
      </c>
      <c r="H34" s="22">
        <v>1001836</v>
      </c>
      <c r="I34" s="22">
        <v>1075076</v>
      </c>
      <c r="J34" s="22">
        <v>2837779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2837779</v>
      </c>
      <c r="X34" s="22">
        <v>3251646</v>
      </c>
      <c r="Y34" s="22">
        <v>-413867</v>
      </c>
      <c r="Z34" s="23">
        <v>-12.727923027291407</v>
      </c>
      <c r="AA34" s="20">
        <v>14314200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132569826</v>
      </c>
      <c r="D36" s="20"/>
      <c r="E36" s="21">
        <v>134216381</v>
      </c>
      <c r="F36" s="22">
        <v>134216381</v>
      </c>
      <c r="G36" s="22">
        <v>16818996</v>
      </c>
      <c r="H36" s="22">
        <v>16976734</v>
      </c>
      <c r="I36" s="22">
        <v>12338066</v>
      </c>
      <c r="J36" s="22">
        <v>46133796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46133796</v>
      </c>
      <c r="X36" s="22">
        <v>40807726</v>
      </c>
      <c r="Y36" s="22">
        <v>5326070</v>
      </c>
      <c r="Z36" s="23">
        <v>13.051621646351968</v>
      </c>
      <c r="AA36" s="20">
        <v>134216381</v>
      </c>
    </row>
    <row r="37" spans="1:27" ht="13.5" x14ac:dyDescent="0.25">
      <c r="A37" s="19" t="s">
        <v>63</v>
      </c>
      <c r="B37" s="15" t="s">
        <v>32</v>
      </c>
      <c r="C37" s="20">
        <v>2218218</v>
      </c>
      <c r="D37" s="20"/>
      <c r="E37" s="21">
        <v>2255710</v>
      </c>
      <c r="F37" s="22">
        <v>2255710</v>
      </c>
      <c r="G37" s="22">
        <v>48012</v>
      </c>
      <c r="H37" s="22">
        <v>171150</v>
      </c>
      <c r="I37" s="22">
        <v>37420</v>
      </c>
      <c r="J37" s="22">
        <v>256582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256582</v>
      </c>
      <c r="X37" s="22">
        <v>164000</v>
      </c>
      <c r="Y37" s="22">
        <v>92582</v>
      </c>
      <c r="Z37" s="23">
        <v>56.452439024390245</v>
      </c>
      <c r="AA37" s="20">
        <v>2255710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5836000</v>
      </c>
      <c r="F38" s="22">
        <v>5836000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1458999</v>
      </c>
      <c r="Y38" s="22">
        <v>-1458999</v>
      </c>
      <c r="Z38" s="23">
        <v>-100</v>
      </c>
      <c r="AA38" s="20">
        <v>5836000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2164956</v>
      </c>
      <c r="F39" s="22">
        <v>2164956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541239</v>
      </c>
      <c r="Y39" s="22">
        <v>-541239</v>
      </c>
      <c r="Z39" s="23">
        <v>-100</v>
      </c>
      <c r="AA39" s="20">
        <v>2164956</v>
      </c>
    </row>
    <row r="40" spans="1:27" ht="13.5" x14ac:dyDescent="0.25">
      <c r="A40" s="19" t="s">
        <v>40</v>
      </c>
      <c r="B40" s="15" t="s">
        <v>32</v>
      </c>
      <c r="C40" s="20">
        <v>7875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521356</v>
      </c>
      <c r="D41" s="20"/>
      <c r="E41" s="21">
        <v>1693847</v>
      </c>
      <c r="F41" s="22">
        <v>1693847</v>
      </c>
      <c r="G41" s="22"/>
      <c r="H41" s="22"/>
      <c r="I41" s="22">
        <v>48550</v>
      </c>
      <c r="J41" s="22">
        <v>48550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48550</v>
      </c>
      <c r="X41" s="22">
        <v>344652</v>
      </c>
      <c r="Y41" s="22">
        <v>-296102</v>
      </c>
      <c r="Z41" s="23">
        <v>-85.913327066142074</v>
      </c>
      <c r="AA41" s="20">
        <v>1693847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5619967</v>
      </c>
      <c r="D44" s="20"/>
      <c r="E44" s="21">
        <v>6232170</v>
      </c>
      <c r="F44" s="22">
        <v>6232170</v>
      </c>
      <c r="G44" s="22">
        <v>64864</v>
      </c>
      <c r="H44" s="22">
        <v>375579</v>
      </c>
      <c r="I44" s="22">
        <v>453048</v>
      </c>
      <c r="J44" s="22">
        <v>893491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893491</v>
      </c>
      <c r="X44" s="22">
        <v>1092105</v>
      </c>
      <c r="Y44" s="22">
        <v>-198614</v>
      </c>
      <c r="Z44" s="23">
        <v>-18.186346550926878</v>
      </c>
      <c r="AA44" s="20">
        <v>6232170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152956224</v>
      </c>
      <c r="D47" s="29">
        <f t="shared" ref="D47:Y47" si="1">SUM(D34:D46)</f>
        <v>0</v>
      </c>
      <c r="E47" s="30">
        <f t="shared" si="1"/>
        <v>166713264</v>
      </c>
      <c r="F47" s="31">
        <f t="shared" si="1"/>
        <v>166713264</v>
      </c>
      <c r="G47" s="31">
        <f t="shared" si="1"/>
        <v>17692739</v>
      </c>
      <c r="H47" s="31">
        <f t="shared" si="1"/>
        <v>18525299</v>
      </c>
      <c r="I47" s="31">
        <f t="shared" si="1"/>
        <v>13952160</v>
      </c>
      <c r="J47" s="31">
        <f t="shared" si="1"/>
        <v>50170198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50170198</v>
      </c>
      <c r="X47" s="31">
        <f t="shared" si="1"/>
        <v>47660367</v>
      </c>
      <c r="Y47" s="31">
        <f t="shared" si="1"/>
        <v>2509831</v>
      </c>
      <c r="Z47" s="32">
        <f>+IF(X47&lt;&gt;0,+(Y47/X47)*100,0)</f>
        <v>5.2660756892618972</v>
      </c>
      <c r="AA47" s="29">
        <f>SUM(AA34:AA46)</f>
        <v>166713264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-203183</v>
      </c>
      <c r="D48" s="39">
        <f t="shared" si="2"/>
        <v>0</v>
      </c>
      <c r="E48" s="40">
        <f t="shared" si="2"/>
        <v>68460239</v>
      </c>
      <c r="F48" s="41">
        <f t="shared" si="2"/>
        <v>68460239</v>
      </c>
      <c r="G48" s="41">
        <f t="shared" si="2"/>
        <v>-3189717</v>
      </c>
      <c r="H48" s="41">
        <f t="shared" si="2"/>
        <v>-3640783</v>
      </c>
      <c r="I48" s="41">
        <f t="shared" si="2"/>
        <v>1620808</v>
      </c>
      <c r="J48" s="41">
        <f t="shared" si="2"/>
        <v>-5209692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-5209692</v>
      </c>
      <c r="X48" s="41">
        <f t="shared" si="2"/>
        <v>11780184</v>
      </c>
      <c r="Y48" s="41">
        <f t="shared" si="2"/>
        <v>-16989876</v>
      </c>
      <c r="Z48" s="42">
        <f>+IF(X48&lt;&gt;0,+(Y48/X48)*100,0)</f>
        <v>-144.22419887499211</v>
      </c>
      <c r="AA48" s="39">
        <f>+AA32-AA47</f>
        <v>68460239</v>
      </c>
    </row>
    <row r="49" spans="1:27" ht="25.5" x14ac:dyDescent="0.25">
      <c r="A49" s="43" t="s">
        <v>74</v>
      </c>
      <c r="B49" s="15" t="s">
        <v>32</v>
      </c>
      <c r="C49" s="20">
        <v>4904320</v>
      </c>
      <c r="D49" s="20"/>
      <c r="E49" s="21">
        <v>1609565</v>
      </c>
      <c r="F49" s="22">
        <v>1609565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217391</v>
      </c>
      <c r="Y49" s="22">
        <v>-217391</v>
      </c>
      <c r="Z49" s="23">
        <v>-100</v>
      </c>
      <c r="AA49" s="20">
        <v>1609565</v>
      </c>
    </row>
    <row r="50" spans="1:27" ht="13.5" x14ac:dyDescent="0.25">
      <c r="A50" s="43" t="s">
        <v>75</v>
      </c>
      <c r="B50" s="15" t="s">
        <v>32</v>
      </c>
      <c r="C50" s="44">
        <v>29132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4730269</v>
      </c>
      <c r="D51" s="48">
        <f t="shared" si="3"/>
        <v>0</v>
      </c>
      <c r="E51" s="49">
        <f t="shared" si="3"/>
        <v>70069804</v>
      </c>
      <c r="F51" s="50">
        <f t="shared" si="3"/>
        <v>70069804</v>
      </c>
      <c r="G51" s="50">
        <f t="shared" si="3"/>
        <v>-3189717</v>
      </c>
      <c r="H51" s="50">
        <f t="shared" si="3"/>
        <v>-3640783</v>
      </c>
      <c r="I51" s="50">
        <f t="shared" si="3"/>
        <v>1620808</v>
      </c>
      <c r="J51" s="50">
        <f t="shared" si="3"/>
        <v>-5209692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-5209692</v>
      </c>
      <c r="X51" s="50">
        <f t="shared" si="3"/>
        <v>11997575</v>
      </c>
      <c r="Y51" s="50">
        <f t="shared" si="3"/>
        <v>-17207267</v>
      </c>
      <c r="Z51" s="51">
        <f>+IF(X51&lt;&gt;0,+(Y51/X51)*100,0)</f>
        <v>-143.42287503933088</v>
      </c>
      <c r="AA51" s="48">
        <f>SUM(AA48:AA50)</f>
        <v>70069804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4730269</v>
      </c>
      <c r="D53" s="54">
        <f>+D51-D52</f>
        <v>0</v>
      </c>
      <c r="E53" s="55">
        <f t="shared" si="4"/>
        <v>70069804</v>
      </c>
      <c r="F53" s="56">
        <f t="shared" si="4"/>
        <v>70069804</v>
      </c>
      <c r="G53" s="56">
        <f t="shared" si="4"/>
        <v>-3189717</v>
      </c>
      <c r="H53" s="56">
        <f t="shared" si="4"/>
        <v>-3640783</v>
      </c>
      <c r="I53" s="56">
        <f t="shared" si="4"/>
        <v>1620808</v>
      </c>
      <c r="J53" s="56">
        <f t="shared" si="4"/>
        <v>-5209692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-5209692</v>
      </c>
      <c r="X53" s="56">
        <f t="shared" si="4"/>
        <v>11997575</v>
      </c>
      <c r="Y53" s="56">
        <f t="shared" si="4"/>
        <v>-17207267</v>
      </c>
      <c r="Z53" s="57">
        <f>+IF(X53&lt;&gt;0,+(Y53/X53)*100,0)</f>
        <v>-143.42287503933088</v>
      </c>
      <c r="AA53" s="54">
        <f>+AA51-AA52</f>
        <v>70069804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4730269</v>
      </c>
      <c r="D56" s="48">
        <f>SUM(D53:D55)</f>
        <v>0</v>
      </c>
      <c r="E56" s="49">
        <f t="shared" si="5"/>
        <v>70069804</v>
      </c>
      <c r="F56" s="50">
        <f t="shared" si="5"/>
        <v>70069804</v>
      </c>
      <c r="G56" s="50">
        <f t="shared" si="5"/>
        <v>-3189717</v>
      </c>
      <c r="H56" s="50">
        <f t="shared" si="5"/>
        <v>-3640783</v>
      </c>
      <c r="I56" s="50">
        <f t="shared" si="5"/>
        <v>1620808</v>
      </c>
      <c r="J56" s="50">
        <f t="shared" si="5"/>
        <v>-5209692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-5209692</v>
      </c>
      <c r="X56" s="50">
        <f t="shared" si="5"/>
        <v>11997575</v>
      </c>
      <c r="Y56" s="50">
        <f t="shared" si="5"/>
        <v>-17207267</v>
      </c>
      <c r="Z56" s="51">
        <f>+IF(X56&lt;&gt;0,+(Y56/X56)*100,0)</f>
        <v>-143.42287503933088</v>
      </c>
      <c r="AA56" s="48">
        <f>SUM(AA53:AA55)</f>
        <v>70069804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4730269</v>
      </c>
      <c r="D59" s="65">
        <f>SUM(D56:D58)</f>
        <v>0</v>
      </c>
      <c r="E59" s="66">
        <f t="shared" si="6"/>
        <v>70069804</v>
      </c>
      <c r="F59" s="67">
        <f t="shared" si="6"/>
        <v>70069804</v>
      </c>
      <c r="G59" s="67">
        <f t="shared" si="6"/>
        <v>-3189717</v>
      </c>
      <c r="H59" s="67">
        <f t="shared" si="6"/>
        <v>-3640783</v>
      </c>
      <c r="I59" s="67">
        <f t="shared" si="6"/>
        <v>1620808</v>
      </c>
      <c r="J59" s="67">
        <f t="shared" si="6"/>
        <v>-5209692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-5209692</v>
      </c>
      <c r="X59" s="67">
        <f t="shared" si="6"/>
        <v>11997575</v>
      </c>
      <c r="Y59" s="67">
        <f t="shared" si="6"/>
        <v>-17207267</v>
      </c>
      <c r="Z59" s="68">
        <f>+IF(X59&lt;&gt;0,+(Y59/X59)*100,0)</f>
        <v>-143.42287503933088</v>
      </c>
      <c r="AA59" s="65">
        <f>SUM(AA56:AA58)</f>
        <v>70069804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126407307</v>
      </c>
      <c r="D6" s="20"/>
      <c r="E6" s="21">
        <v>135874000</v>
      </c>
      <c r="F6" s="22">
        <v>135874000</v>
      </c>
      <c r="G6" s="22">
        <v>14694408</v>
      </c>
      <c r="H6" s="22">
        <v>12899054</v>
      </c>
      <c r="I6" s="22">
        <v>12175640</v>
      </c>
      <c r="J6" s="22">
        <v>39769102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39769102</v>
      </c>
      <c r="X6" s="22">
        <v>33968472</v>
      </c>
      <c r="Y6" s="22">
        <v>5800630</v>
      </c>
      <c r="Z6" s="23">
        <v>17.076511419177169</v>
      </c>
      <c r="AA6" s="20">
        <v>135874000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165133</v>
      </c>
      <c r="H13" s="22">
        <v>154040</v>
      </c>
      <c r="I13" s="22">
        <v>151256</v>
      </c>
      <c r="J13" s="22">
        <v>470429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470429</v>
      </c>
      <c r="X13" s="22"/>
      <c r="Y13" s="22">
        <v>470429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152710</v>
      </c>
      <c r="D23" s="20"/>
      <c r="E23" s="21">
        <v>65366</v>
      </c>
      <c r="F23" s="22">
        <v>65366</v>
      </c>
      <c r="G23" s="22">
        <v>43357</v>
      </c>
      <c r="H23" s="22">
        <v>26555</v>
      </c>
      <c r="I23" s="22">
        <v>149072</v>
      </c>
      <c r="J23" s="22">
        <v>218984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218984</v>
      </c>
      <c r="X23" s="22">
        <v>16341</v>
      </c>
      <c r="Y23" s="22">
        <v>202643</v>
      </c>
      <c r="Z23" s="23">
        <v>1240.0893458172695</v>
      </c>
      <c r="AA23" s="20">
        <v>65366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35019200</v>
      </c>
      <c r="D25" s="20"/>
      <c r="E25" s="21">
        <v>4351826</v>
      </c>
      <c r="F25" s="22">
        <v>4351826</v>
      </c>
      <c r="G25" s="22">
        <v>2595000</v>
      </c>
      <c r="H25" s="22">
        <v>175662</v>
      </c>
      <c r="I25" s="22"/>
      <c r="J25" s="22">
        <v>2770662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2770662</v>
      </c>
      <c r="X25" s="22">
        <v>1087956</v>
      </c>
      <c r="Y25" s="22">
        <v>1682706</v>
      </c>
      <c r="Z25" s="23">
        <v>154.66673284581361</v>
      </c>
      <c r="AA25" s="20">
        <v>4351826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2180330</v>
      </c>
      <c r="D28" s="20"/>
      <c r="E28" s="21">
        <v>2461000</v>
      </c>
      <c r="F28" s="22">
        <v>2461000</v>
      </c>
      <c r="G28" s="22">
        <v>564596</v>
      </c>
      <c r="H28" s="22">
        <v>648775</v>
      </c>
      <c r="I28" s="22">
        <v>607223</v>
      </c>
      <c r="J28" s="22">
        <v>1820594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1820594</v>
      </c>
      <c r="X28" s="22">
        <v>615249</v>
      </c>
      <c r="Y28" s="22">
        <v>1205345</v>
      </c>
      <c r="Z28" s="23">
        <v>195.91173654894197</v>
      </c>
      <c r="AA28" s="20">
        <v>2461000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>
        <v>12188121</v>
      </c>
      <c r="F30" s="22">
        <v>12188121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3047031</v>
      </c>
      <c r="Y30" s="22">
        <v>-3047031</v>
      </c>
      <c r="Z30" s="23">
        <v>-100</v>
      </c>
      <c r="AA30" s="20">
        <v>12188121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163759547</v>
      </c>
      <c r="D32" s="29">
        <f t="shared" ref="D32:Y32" si="0">SUM(D6:D31)</f>
        <v>0</v>
      </c>
      <c r="E32" s="30">
        <f t="shared" si="0"/>
        <v>154940313</v>
      </c>
      <c r="F32" s="31">
        <f t="shared" si="0"/>
        <v>154940313</v>
      </c>
      <c r="G32" s="31">
        <f t="shared" si="0"/>
        <v>18062494</v>
      </c>
      <c r="H32" s="31">
        <f t="shared" si="0"/>
        <v>13904086</v>
      </c>
      <c r="I32" s="31">
        <f t="shared" si="0"/>
        <v>13083191</v>
      </c>
      <c r="J32" s="31">
        <f t="shared" si="0"/>
        <v>45049771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45049771</v>
      </c>
      <c r="X32" s="31">
        <f t="shared" si="0"/>
        <v>38735049</v>
      </c>
      <c r="Y32" s="31">
        <f t="shared" si="0"/>
        <v>6314722</v>
      </c>
      <c r="Z32" s="32">
        <f>+IF(X32&lt;&gt;0,+(Y32/X32)*100,0)</f>
        <v>16.302346745450098</v>
      </c>
      <c r="AA32" s="29">
        <f>SUM(AA6:AA31)</f>
        <v>154940313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9340078</v>
      </c>
      <c r="D34" s="20"/>
      <c r="E34" s="21">
        <v>10673480</v>
      </c>
      <c r="F34" s="22">
        <v>10673480</v>
      </c>
      <c r="G34" s="22">
        <v>801308</v>
      </c>
      <c r="H34" s="22">
        <v>778100</v>
      </c>
      <c r="I34" s="22">
        <v>821322</v>
      </c>
      <c r="J34" s="22">
        <v>2400730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2400730</v>
      </c>
      <c r="X34" s="22">
        <v>2474183</v>
      </c>
      <c r="Y34" s="22">
        <v>-73453</v>
      </c>
      <c r="Z34" s="23">
        <v>-2.9687779764067574</v>
      </c>
      <c r="AA34" s="20">
        <v>10673480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105502654</v>
      </c>
      <c r="D36" s="20"/>
      <c r="E36" s="21">
        <v>113900000</v>
      </c>
      <c r="F36" s="22">
        <v>113900000</v>
      </c>
      <c r="G36" s="22">
        <v>6929424</v>
      </c>
      <c r="H36" s="22">
        <v>15000538</v>
      </c>
      <c r="I36" s="22">
        <v>11348994</v>
      </c>
      <c r="J36" s="22">
        <v>33278956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33278956</v>
      </c>
      <c r="X36" s="22">
        <v>28475001</v>
      </c>
      <c r="Y36" s="22">
        <v>4803955</v>
      </c>
      <c r="Z36" s="23">
        <v>16.8707807947048</v>
      </c>
      <c r="AA36" s="20">
        <v>113900000</v>
      </c>
    </row>
    <row r="37" spans="1:27" ht="13.5" x14ac:dyDescent="0.25">
      <c r="A37" s="19" t="s">
        <v>63</v>
      </c>
      <c r="B37" s="15" t="s">
        <v>32</v>
      </c>
      <c r="C37" s="20">
        <v>1854331</v>
      </c>
      <c r="D37" s="20"/>
      <c r="E37" s="21">
        <v>2080000</v>
      </c>
      <c r="F37" s="22">
        <v>2080000</v>
      </c>
      <c r="G37" s="22">
        <v>193288</v>
      </c>
      <c r="H37" s="22">
        <v>119739</v>
      </c>
      <c r="I37" s="22">
        <v>122568</v>
      </c>
      <c r="J37" s="22">
        <v>435595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435595</v>
      </c>
      <c r="X37" s="22">
        <v>488323</v>
      </c>
      <c r="Y37" s="22">
        <v>-52728</v>
      </c>
      <c r="Z37" s="23">
        <v>-10.797771147375816</v>
      </c>
      <c r="AA37" s="20">
        <v>2080000</v>
      </c>
    </row>
    <row r="38" spans="1:27" ht="13.5" x14ac:dyDescent="0.25">
      <c r="A38" s="19" t="s">
        <v>64</v>
      </c>
      <c r="B38" s="15" t="s">
        <v>32</v>
      </c>
      <c r="C38" s="20">
        <v>942447</v>
      </c>
      <c r="D38" s="20"/>
      <c r="E38" s="21">
        <v>1010000</v>
      </c>
      <c r="F38" s="22">
        <v>1010000</v>
      </c>
      <c r="G38" s="22">
        <v>84167</v>
      </c>
      <c r="H38" s="22">
        <v>84167</v>
      </c>
      <c r="I38" s="22">
        <v>84167</v>
      </c>
      <c r="J38" s="22">
        <v>252501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252501</v>
      </c>
      <c r="X38" s="22">
        <v>252501</v>
      </c>
      <c r="Y38" s="22"/>
      <c r="Z38" s="23"/>
      <c r="AA38" s="20">
        <v>1010000</v>
      </c>
    </row>
    <row r="39" spans="1:27" ht="13.5" x14ac:dyDescent="0.25">
      <c r="A39" s="19" t="s">
        <v>65</v>
      </c>
      <c r="B39" s="15" t="s">
        <v>32</v>
      </c>
      <c r="C39" s="20">
        <v>4188251</v>
      </c>
      <c r="D39" s="20"/>
      <c r="E39" s="21">
        <v>6470000</v>
      </c>
      <c r="F39" s="22">
        <v>6470000</v>
      </c>
      <c r="G39" s="22">
        <v>539167</v>
      </c>
      <c r="H39" s="22">
        <v>539167</v>
      </c>
      <c r="I39" s="22">
        <v>539167</v>
      </c>
      <c r="J39" s="22">
        <v>1617501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1617501</v>
      </c>
      <c r="X39" s="22">
        <v>1617501</v>
      </c>
      <c r="Y39" s="22"/>
      <c r="Z39" s="23"/>
      <c r="AA39" s="20">
        <v>6470000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30624766</v>
      </c>
      <c r="D41" s="20"/>
      <c r="E41" s="21">
        <v>1680000</v>
      </c>
      <c r="F41" s="22">
        <v>1680000</v>
      </c>
      <c r="G41" s="22"/>
      <c r="H41" s="22">
        <v>20338</v>
      </c>
      <c r="I41" s="22">
        <v>3884</v>
      </c>
      <c r="J41" s="22">
        <v>24222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24222</v>
      </c>
      <c r="X41" s="22">
        <v>389524</v>
      </c>
      <c r="Y41" s="22">
        <v>-365302</v>
      </c>
      <c r="Z41" s="23">
        <v>-93.781641182571548</v>
      </c>
      <c r="AA41" s="20">
        <v>1680000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327802</v>
      </c>
      <c r="D44" s="20"/>
      <c r="E44" s="21">
        <v>865087</v>
      </c>
      <c r="F44" s="22">
        <v>865087</v>
      </c>
      <c r="G44" s="22">
        <v>7958</v>
      </c>
      <c r="H44" s="22">
        <v>52901</v>
      </c>
      <c r="I44" s="22">
        <v>9830</v>
      </c>
      <c r="J44" s="22">
        <v>70689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70689</v>
      </c>
      <c r="X44" s="22">
        <v>163053</v>
      </c>
      <c r="Y44" s="22">
        <v>-92364</v>
      </c>
      <c r="Z44" s="23">
        <v>-56.646611837868669</v>
      </c>
      <c r="AA44" s="20">
        <v>865087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152780329</v>
      </c>
      <c r="D47" s="29">
        <f t="shared" ref="D47:Y47" si="1">SUM(D34:D46)</f>
        <v>0</v>
      </c>
      <c r="E47" s="30">
        <f t="shared" si="1"/>
        <v>136678567</v>
      </c>
      <c r="F47" s="31">
        <f t="shared" si="1"/>
        <v>136678567</v>
      </c>
      <c r="G47" s="31">
        <f t="shared" si="1"/>
        <v>8555312</v>
      </c>
      <c r="H47" s="31">
        <f t="shared" si="1"/>
        <v>16594950</v>
      </c>
      <c r="I47" s="31">
        <f t="shared" si="1"/>
        <v>12929932</v>
      </c>
      <c r="J47" s="31">
        <f t="shared" si="1"/>
        <v>38080194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38080194</v>
      </c>
      <c r="X47" s="31">
        <f t="shared" si="1"/>
        <v>33860086</v>
      </c>
      <c r="Y47" s="31">
        <f t="shared" si="1"/>
        <v>4220108</v>
      </c>
      <c r="Z47" s="32">
        <f>+IF(X47&lt;&gt;0,+(Y47/X47)*100,0)</f>
        <v>12.463370589194605</v>
      </c>
      <c r="AA47" s="29">
        <f>SUM(AA34:AA46)</f>
        <v>136678567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10979218</v>
      </c>
      <c r="D48" s="39">
        <f t="shared" si="2"/>
        <v>0</v>
      </c>
      <c r="E48" s="40">
        <f t="shared" si="2"/>
        <v>18261746</v>
      </c>
      <c r="F48" s="41">
        <f t="shared" si="2"/>
        <v>18261746</v>
      </c>
      <c r="G48" s="41">
        <f t="shared" si="2"/>
        <v>9507182</v>
      </c>
      <c r="H48" s="41">
        <f t="shared" si="2"/>
        <v>-2690864</v>
      </c>
      <c r="I48" s="41">
        <f t="shared" si="2"/>
        <v>153259</v>
      </c>
      <c r="J48" s="41">
        <f t="shared" si="2"/>
        <v>6969577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6969577</v>
      </c>
      <c r="X48" s="41">
        <f t="shared" si="2"/>
        <v>4874963</v>
      </c>
      <c r="Y48" s="41">
        <f t="shared" si="2"/>
        <v>2094614</v>
      </c>
      <c r="Z48" s="42">
        <f>+IF(X48&lt;&gt;0,+(Y48/X48)*100,0)</f>
        <v>42.966767132386444</v>
      </c>
      <c r="AA48" s="39">
        <f>+AA32-AA47</f>
        <v>18261746</v>
      </c>
    </row>
    <row r="49" spans="1:27" ht="25.5" x14ac:dyDescent="0.25">
      <c r="A49" s="43" t="s">
        <v>74</v>
      </c>
      <c r="B49" s="15" t="s">
        <v>32</v>
      </c>
      <c r="C49" s="20">
        <v>1318630</v>
      </c>
      <c r="D49" s="20"/>
      <c r="E49" s="21">
        <v>11712174</v>
      </c>
      <c r="F49" s="22">
        <v>11712174</v>
      </c>
      <c r="G49" s="22"/>
      <c r="H49" s="22">
        <v>1171080</v>
      </c>
      <c r="I49" s="22">
        <v>130120</v>
      </c>
      <c r="J49" s="22">
        <v>1301200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1301200</v>
      </c>
      <c r="X49" s="22">
        <v>2928045</v>
      </c>
      <c r="Y49" s="22">
        <v>-1626845</v>
      </c>
      <c r="Z49" s="23">
        <v>-55.560792269244494</v>
      </c>
      <c r="AA49" s="20">
        <v>11712174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12297848</v>
      </c>
      <c r="D51" s="48">
        <f t="shared" si="3"/>
        <v>0</v>
      </c>
      <c r="E51" s="49">
        <f t="shared" si="3"/>
        <v>29973920</v>
      </c>
      <c r="F51" s="50">
        <f t="shared" si="3"/>
        <v>29973920</v>
      </c>
      <c r="G51" s="50">
        <f t="shared" si="3"/>
        <v>9507182</v>
      </c>
      <c r="H51" s="50">
        <f t="shared" si="3"/>
        <v>-1519784</v>
      </c>
      <c r="I51" s="50">
        <f t="shared" si="3"/>
        <v>283379</v>
      </c>
      <c r="J51" s="50">
        <f t="shared" si="3"/>
        <v>8270777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8270777</v>
      </c>
      <c r="X51" s="50">
        <f t="shared" si="3"/>
        <v>7803008</v>
      </c>
      <c r="Y51" s="50">
        <f t="shared" si="3"/>
        <v>467769</v>
      </c>
      <c r="Z51" s="51">
        <f>+IF(X51&lt;&gt;0,+(Y51/X51)*100,0)</f>
        <v>5.9947266490051021</v>
      </c>
      <c r="AA51" s="48">
        <f>SUM(AA48:AA50)</f>
        <v>29973920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12297848</v>
      </c>
      <c r="D53" s="54">
        <f>+D51-D52</f>
        <v>0</v>
      </c>
      <c r="E53" s="55">
        <f t="shared" si="4"/>
        <v>29973920</v>
      </c>
      <c r="F53" s="56">
        <f t="shared" si="4"/>
        <v>29973920</v>
      </c>
      <c r="G53" s="56">
        <f t="shared" si="4"/>
        <v>9507182</v>
      </c>
      <c r="H53" s="56">
        <f t="shared" si="4"/>
        <v>-1519784</v>
      </c>
      <c r="I53" s="56">
        <f t="shared" si="4"/>
        <v>283379</v>
      </c>
      <c r="J53" s="56">
        <f t="shared" si="4"/>
        <v>8270777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8270777</v>
      </c>
      <c r="X53" s="56">
        <f t="shared" si="4"/>
        <v>7803008</v>
      </c>
      <c r="Y53" s="56">
        <f t="shared" si="4"/>
        <v>467769</v>
      </c>
      <c r="Z53" s="57">
        <f>+IF(X53&lt;&gt;0,+(Y53/X53)*100,0)</f>
        <v>5.9947266490051021</v>
      </c>
      <c r="AA53" s="54">
        <f>+AA51-AA52</f>
        <v>29973920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12297848</v>
      </c>
      <c r="D56" s="48">
        <f>SUM(D53:D55)</f>
        <v>0</v>
      </c>
      <c r="E56" s="49">
        <f t="shared" si="5"/>
        <v>29973920</v>
      </c>
      <c r="F56" s="50">
        <f t="shared" si="5"/>
        <v>29973920</v>
      </c>
      <c r="G56" s="50">
        <f t="shared" si="5"/>
        <v>9507182</v>
      </c>
      <c r="H56" s="50">
        <f t="shared" si="5"/>
        <v>-1519784</v>
      </c>
      <c r="I56" s="50">
        <f t="shared" si="5"/>
        <v>283379</v>
      </c>
      <c r="J56" s="50">
        <f t="shared" si="5"/>
        <v>8270777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8270777</v>
      </c>
      <c r="X56" s="50">
        <f t="shared" si="5"/>
        <v>7803008</v>
      </c>
      <c r="Y56" s="50">
        <f t="shared" si="5"/>
        <v>467769</v>
      </c>
      <c r="Z56" s="51">
        <f>+IF(X56&lt;&gt;0,+(Y56/X56)*100,0)</f>
        <v>5.9947266490051021</v>
      </c>
      <c r="AA56" s="48">
        <f>SUM(AA53:AA55)</f>
        <v>29973920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12297848</v>
      </c>
      <c r="D59" s="65">
        <f>SUM(D56:D58)</f>
        <v>0</v>
      </c>
      <c r="E59" s="66">
        <f t="shared" si="6"/>
        <v>29973920</v>
      </c>
      <c r="F59" s="67">
        <f t="shared" si="6"/>
        <v>29973920</v>
      </c>
      <c r="G59" s="67">
        <f t="shared" si="6"/>
        <v>9507182</v>
      </c>
      <c r="H59" s="67">
        <f t="shared" si="6"/>
        <v>-1519784</v>
      </c>
      <c r="I59" s="67">
        <f t="shared" si="6"/>
        <v>283379</v>
      </c>
      <c r="J59" s="67">
        <f t="shared" si="6"/>
        <v>8270777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8270777</v>
      </c>
      <c r="X59" s="67">
        <f t="shared" si="6"/>
        <v>7803008</v>
      </c>
      <c r="Y59" s="67">
        <f t="shared" si="6"/>
        <v>467769</v>
      </c>
      <c r="Z59" s="68">
        <f>+IF(X59&lt;&gt;0,+(Y59/X59)*100,0)</f>
        <v>5.9947266490051021</v>
      </c>
      <c r="AA59" s="65">
        <f>SUM(AA56:AA58)</f>
        <v>29973920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146618983</v>
      </c>
      <c r="D6" s="20"/>
      <c r="E6" s="21">
        <v>155913000</v>
      </c>
      <c r="F6" s="22">
        <v>155913000</v>
      </c>
      <c r="G6" s="22">
        <v>19322541</v>
      </c>
      <c r="H6" s="22">
        <v>17687396</v>
      </c>
      <c r="I6" s="22">
        <v>15290677</v>
      </c>
      <c r="J6" s="22">
        <v>52300614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52300614</v>
      </c>
      <c r="X6" s="22">
        <v>39126221</v>
      </c>
      <c r="Y6" s="22">
        <v>13174393</v>
      </c>
      <c r="Z6" s="23">
        <v>33.671519158469202</v>
      </c>
      <c r="AA6" s="20">
        <v>155913000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384861</v>
      </c>
      <c r="D13" s="20"/>
      <c r="E13" s="21">
        <v>366000</v>
      </c>
      <c r="F13" s="22">
        <v>366000</v>
      </c>
      <c r="G13" s="22">
        <v>33930</v>
      </c>
      <c r="H13" s="22">
        <v>34865</v>
      </c>
      <c r="I13" s="22">
        <v>33520</v>
      </c>
      <c r="J13" s="22">
        <v>102315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102315</v>
      </c>
      <c r="X13" s="22">
        <v>91497</v>
      </c>
      <c r="Y13" s="22">
        <v>10818</v>
      </c>
      <c r="Z13" s="23">
        <v>11.823338470113773</v>
      </c>
      <c r="AA13" s="20">
        <v>366000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279893</v>
      </c>
      <c r="D19" s="20"/>
      <c r="E19" s="21">
        <v>361000</v>
      </c>
      <c r="F19" s="22">
        <v>361000</v>
      </c>
      <c r="G19" s="22"/>
      <c r="H19" s="22">
        <v>3263</v>
      </c>
      <c r="I19" s="22">
        <v>35412</v>
      </c>
      <c r="J19" s="22">
        <v>38675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38675</v>
      </c>
      <c r="X19" s="22">
        <v>116752</v>
      </c>
      <c r="Y19" s="22">
        <v>-78077</v>
      </c>
      <c r="Z19" s="23">
        <v>-66.874229135261061</v>
      </c>
      <c r="AA19" s="20">
        <v>361000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16239</v>
      </c>
      <c r="D23" s="20"/>
      <c r="E23" s="21">
        <v>53000</v>
      </c>
      <c r="F23" s="22">
        <v>53000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13251</v>
      </c>
      <c r="Y23" s="22">
        <v>-13251</v>
      </c>
      <c r="Z23" s="23">
        <v>-100</v>
      </c>
      <c r="AA23" s="20">
        <v>53000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1821027</v>
      </c>
      <c r="D25" s="20"/>
      <c r="E25" s="21">
        <v>80087</v>
      </c>
      <c r="F25" s="22">
        <v>80087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20022</v>
      </c>
      <c r="Y25" s="22">
        <v>-20022</v>
      </c>
      <c r="Z25" s="23">
        <v>-100</v>
      </c>
      <c r="AA25" s="20">
        <v>80087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3722621</v>
      </c>
      <c r="D28" s="20"/>
      <c r="E28" s="21">
        <v>3838000</v>
      </c>
      <c r="F28" s="22">
        <v>3838000</v>
      </c>
      <c r="G28" s="22">
        <v>335044</v>
      </c>
      <c r="H28" s="22">
        <v>329786</v>
      </c>
      <c r="I28" s="22">
        <v>330691</v>
      </c>
      <c r="J28" s="22">
        <v>995521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995521</v>
      </c>
      <c r="X28" s="22">
        <v>959502</v>
      </c>
      <c r="Y28" s="22">
        <v>36019</v>
      </c>
      <c r="Z28" s="23">
        <v>3.753926516046866</v>
      </c>
      <c r="AA28" s="20">
        <v>3838000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152843624</v>
      </c>
      <c r="D32" s="29">
        <f t="shared" ref="D32:Y32" si="0">SUM(D6:D31)</f>
        <v>0</v>
      </c>
      <c r="E32" s="30">
        <f t="shared" si="0"/>
        <v>160611087</v>
      </c>
      <c r="F32" s="31">
        <f t="shared" si="0"/>
        <v>160611087</v>
      </c>
      <c r="G32" s="31">
        <f t="shared" si="0"/>
        <v>19691515</v>
      </c>
      <c r="H32" s="31">
        <f t="shared" si="0"/>
        <v>18055310</v>
      </c>
      <c r="I32" s="31">
        <f t="shared" si="0"/>
        <v>15690300</v>
      </c>
      <c r="J32" s="31">
        <f t="shared" si="0"/>
        <v>53437125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53437125</v>
      </c>
      <c r="X32" s="31">
        <f t="shared" si="0"/>
        <v>40327245</v>
      </c>
      <c r="Y32" s="31">
        <f t="shared" si="0"/>
        <v>13109880</v>
      </c>
      <c r="Z32" s="32">
        <f>+IF(X32&lt;&gt;0,+(Y32/X32)*100,0)</f>
        <v>32.508741918769807</v>
      </c>
      <c r="AA32" s="29">
        <f>SUM(AA6:AA31)</f>
        <v>160611087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9323595</v>
      </c>
      <c r="D34" s="20"/>
      <c r="E34" s="21">
        <v>12420367</v>
      </c>
      <c r="F34" s="22">
        <v>12420367</v>
      </c>
      <c r="G34" s="22">
        <v>692647</v>
      </c>
      <c r="H34" s="22">
        <v>751504</v>
      </c>
      <c r="I34" s="22">
        <v>713750</v>
      </c>
      <c r="J34" s="22">
        <v>2157901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2157901</v>
      </c>
      <c r="X34" s="22">
        <v>2994055</v>
      </c>
      <c r="Y34" s="22">
        <v>-836154</v>
      </c>
      <c r="Z34" s="23">
        <v>-27.927142286965335</v>
      </c>
      <c r="AA34" s="20">
        <v>12420367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144988077</v>
      </c>
      <c r="D36" s="20"/>
      <c r="E36" s="21">
        <v>145913000</v>
      </c>
      <c r="F36" s="22">
        <v>145913000</v>
      </c>
      <c r="G36" s="22">
        <v>17353</v>
      </c>
      <c r="H36" s="22">
        <v>19153098</v>
      </c>
      <c r="I36" s="22">
        <v>19860323</v>
      </c>
      <c r="J36" s="22">
        <v>39030774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39030774</v>
      </c>
      <c r="X36" s="22">
        <v>34783849</v>
      </c>
      <c r="Y36" s="22">
        <v>4246925</v>
      </c>
      <c r="Z36" s="23">
        <v>12.209474000418988</v>
      </c>
      <c r="AA36" s="20">
        <v>145913000</v>
      </c>
    </row>
    <row r="37" spans="1:27" ht="13.5" x14ac:dyDescent="0.25">
      <c r="A37" s="19" t="s">
        <v>63</v>
      </c>
      <c r="B37" s="15" t="s">
        <v>32</v>
      </c>
      <c r="C37" s="20">
        <v>1891512</v>
      </c>
      <c r="D37" s="20"/>
      <c r="E37" s="21">
        <v>3067000</v>
      </c>
      <c r="F37" s="22">
        <v>3067000</v>
      </c>
      <c r="G37" s="22">
        <v>62719</v>
      </c>
      <c r="H37" s="22">
        <v>110026</v>
      </c>
      <c r="I37" s="22">
        <v>177917</v>
      </c>
      <c r="J37" s="22">
        <v>350662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350662</v>
      </c>
      <c r="X37" s="22">
        <v>508949</v>
      </c>
      <c r="Y37" s="22">
        <v>-158287</v>
      </c>
      <c r="Z37" s="23">
        <v>-31.100758622180219</v>
      </c>
      <c r="AA37" s="20">
        <v>3067000</v>
      </c>
    </row>
    <row r="38" spans="1:27" ht="13.5" x14ac:dyDescent="0.25">
      <c r="A38" s="19" t="s">
        <v>64</v>
      </c>
      <c r="B38" s="15" t="s">
        <v>32</v>
      </c>
      <c r="C38" s="20">
        <v>426212</v>
      </c>
      <c r="D38" s="20"/>
      <c r="E38" s="21">
        <v>1598000</v>
      </c>
      <c r="F38" s="22">
        <v>1598000</v>
      </c>
      <c r="G38" s="22"/>
      <c r="H38" s="22">
        <v>266334</v>
      </c>
      <c r="I38" s="22">
        <v>133167</v>
      </c>
      <c r="J38" s="22">
        <v>399501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399501</v>
      </c>
      <c r="X38" s="22">
        <v>399501</v>
      </c>
      <c r="Y38" s="22"/>
      <c r="Z38" s="23"/>
      <c r="AA38" s="20">
        <v>1598000</v>
      </c>
    </row>
    <row r="39" spans="1:27" ht="13.5" x14ac:dyDescent="0.25">
      <c r="A39" s="19" t="s">
        <v>65</v>
      </c>
      <c r="B39" s="15" t="s">
        <v>32</v>
      </c>
      <c r="C39" s="20">
        <v>2400231</v>
      </c>
      <c r="D39" s="20"/>
      <c r="E39" s="21">
        <v>3382000</v>
      </c>
      <c r="F39" s="22">
        <v>3382000</v>
      </c>
      <c r="G39" s="22"/>
      <c r="H39" s="22">
        <v>563668</v>
      </c>
      <c r="I39" s="22">
        <v>281834</v>
      </c>
      <c r="J39" s="22">
        <v>845502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845502</v>
      </c>
      <c r="X39" s="22">
        <v>845502</v>
      </c>
      <c r="Y39" s="22"/>
      <c r="Z39" s="23"/>
      <c r="AA39" s="20">
        <v>3382000</v>
      </c>
    </row>
    <row r="40" spans="1:27" ht="13.5" x14ac:dyDescent="0.25">
      <c r="A40" s="19" t="s">
        <v>40</v>
      </c>
      <c r="B40" s="15" t="s">
        <v>32</v>
      </c>
      <c r="C40" s="20">
        <v>1582968</v>
      </c>
      <c r="D40" s="20"/>
      <c r="E40" s="21">
        <v>2235900</v>
      </c>
      <c r="F40" s="22">
        <v>2235900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2235900</v>
      </c>
    </row>
    <row r="41" spans="1:27" ht="13.5" x14ac:dyDescent="0.25">
      <c r="A41" s="19" t="s">
        <v>66</v>
      </c>
      <c r="B41" s="15" t="s">
        <v>32</v>
      </c>
      <c r="C41" s="20">
        <v>1740906</v>
      </c>
      <c r="D41" s="20"/>
      <c r="E41" s="21">
        <v>4955000</v>
      </c>
      <c r="F41" s="22">
        <v>5000400</v>
      </c>
      <c r="G41" s="22">
        <v>8696</v>
      </c>
      <c r="H41" s="22">
        <v>96645</v>
      </c>
      <c r="I41" s="22">
        <v>17551</v>
      </c>
      <c r="J41" s="22">
        <v>122892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122892</v>
      </c>
      <c r="X41" s="22">
        <v>1230410</v>
      </c>
      <c r="Y41" s="22">
        <v>-1107518</v>
      </c>
      <c r="Z41" s="23">
        <v>-90.012109784543355</v>
      </c>
      <c r="AA41" s="20">
        <v>5000400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3356892</v>
      </c>
      <c r="D44" s="20"/>
      <c r="E44" s="21">
        <v>4771000</v>
      </c>
      <c r="F44" s="22">
        <v>4725600</v>
      </c>
      <c r="G44" s="22">
        <v>51713</v>
      </c>
      <c r="H44" s="22">
        <v>130148</v>
      </c>
      <c r="I44" s="22">
        <v>361341</v>
      </c>
      <c r="J44" s="22">
        <v>543202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543202</v>
      </c>
      <c r="X44" s="22">
        <v>1075232</v>
      </c>
      <c r="Y44" s="22">
        <v>-532030</v>
      </c>
      <c r="Z44" s="23">
        <v>-49.480484211779412</v>
      </c>
      <c r="AA44" s="20">
        <v>4725600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165710393</v>
      </c>
      <c r="D47" s="29">
        <f t="shared" ref="D47:Y47" si="1">SUM(D34:D46)</f>
        <v>0</v>
      </c>
      <c r="E47" s="30">
        <f t="shared" si="1"/>
        <v>178342267</v>
      </c>
      <c r="F47" s="31">
        <f t="shared" si="1"/>
        <v>178342267</v>
      </c>
      <c r="G47" s="31">
        <f t="shared" si="1"/>
        <v>833128</v>
      </c>
      <c r="H47" s="31">
        <f t="shared" si="1"/>
        <v>21071423</v>
      </c>
      <c r="I47" s="31">
        <f t="shared" si="1"/>
        <v>21545883</v>
      </c>
      <c r="J47" s="31">
        <f t="shared" si="1"/>
        <v>43450434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43450434</v>
      </c>
      <c r="X47" s="31">
        <f t="shared" si="1"/>
        <v>41837498</v>
      </c>
      <c r="Y47" s="31">
        <f t="shared" si="1"/>
        <v>1612936</v>
      </c>
      <c r="Z47" s="32">
        <f>+IF(X47&lt;&gt;0,+(Y47/X47)*100,0)</f>
        <v>3.8552401006389054</v>
      </c>
      <c r="AA47" s="29">
        <f>SUM(AA34:AA46)</f>
        <v>178342267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-12866769</v>
      </c>
      <c r="D48" s="39">
        <f t="shared" si="2"/>
        <v>0</v>
      </c>
      <c r="E48" s="40">
        <f t="shared" si="2"/>
        <v>-17731180</v>
      </c>
      <c r="F48" s="41">
        <f t="shared" si="2"/>
        <v>-17731180</v>
      </c>
      <c r="G48" s="41">
        <f t="shared" si="2"/>
        <v>18858387</v>
      </c>
      <c r="H48" s="41">
        <f t="shared" si="2"/>
        <v>-3016113</v>
      </c>
      <c r="I48" s="41">
        <f t="shared" si="2"/>
        <v>-5855583</v>
      </c>
      <c r="J48" s="41">
        <f t="shared" si="2"/>
        <v>9986691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9986691</v>
      </c>
      <c r="X48" s="41">
        <f t="shared" si="2"/>
        <v>-1510253</v>
      </c>
      <c r="Y48" s="41">
        <f t="shared" si="2"/>
        <v>11496944</v>
      </c>
      <c r="Z48" s="42">
        <f>+IF(X48&lt;&gt;0,+(Y48/X48)*100,0)</f>
        <v>-761.25947109524031</v>
      </c>
      <c r="AA48" s="39">
        <f>+AA32-AA47</f>
        <v>-17731180</v>
      </c>
    </row>
    <row r="49" spans="1:27" ht="25.5" x14ac:dyDescent="0.25">
      <c r="A49" s="43" t="s">
        <v>74</v>
      </c>
      <c r="B49" s="15" t="s">
        <v>32</v>
      </c>
      <c r="C49" s="20">
        <v>880793</v>
      </c>
      <c r="D49" s="20"/>
      <c r="E49" s="21">
        <v>533913</v>
      </c>
      <c r="F49" s="22">
        <v>533913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533913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-11985976</v>
      </c>
      <c r="D51" s="48">
        <f t="shared" si="3"/>
        <v>0</v>
      </c>
      <c r="E51" s="49">
        <f t="shared" si="3"/>
        <v>-17197267</v>
      </c>
      <c r="F51" s="50">
        <f t="shared" si="3"/>
        <v>-17197267</v>
      </c>
      <c r="G51" s="50">
        <f t="shared" si="3"/>
        <v>18858387</v>
      </c>
      <c r="H51" s="50">
        <f t="shared" si="3"/>
        <v>-3016113</v>
      </c>
      <c r="I51" s="50">
        <f t="shared" si="3"/>
        <v>-5855583</v>
      </c>
      <c r="J51" s="50">
        <f t="shared" si="3"/>
        <v>9986691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9986691</v>
      </c>
      <c r="X51" s="50">
        <f t="shared" si="3"/>
        <v>-1510253</v>
      </c>
      <c r="Y51" s="50">
        <f t="shared" si="3"/>
        <v>11496944</v>
      </c>
      <c r="Z51" s="51">
        <f>+IF(X51&lt;&gt;0,+(Y51/X51)*100,0)</f>
        <v>-761.25947109524031</v>
      </c>
      <c r="AA51" s="48">
        <f>SUM(AA48:AA50)</f>
        <v>-17197267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-11985976</v>
      </c>
      <c r="D53" s="54">
        <f>+D51-D52</f>
        <v>0</v>
      </c>
      <c r="E53" s="55">
        <f t="shared" si="4"/>
        <v>-17197267</v>
      </c>
      <c r="F53" s="56">
        <f t="shared" si="4"/>
        <v>-17197267</v>
      </c>
      <c r="G53" s="56">
        <f t="shared" si="4"/>
        <v>18858387</v>
      </c>
      <c r="H53" s="56">
        <f t="shared" si="4"/>
        <v>-3016113</v>
      </c>
      <c r="I53" s="56">
        <f t="shared" si="4"/>
        <v>-5855583</v>
      </c>
      <c r="J53" s="56">
        <f t="shared" si="4"/>
        <v>9986691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9986691</v>
      </c>
      <c r="X53" s="56">
        <f t="shared" si="4"/>
        <v>-1510253</v>
      </c>
      <c r="Y53" s="56">
        <f t="shared" si="4"/>
        <v>11496944</v>
      </c>
      <c r="Z53" s="57">
        <f>+IF(X53&lt;&gt;0,+(Y53/X53)*100,0)</f>
        <v>-761.25947109524031</v>
      </c>
      <c r="AA53" s="54">
        <f>+AA51-AA52</f>
        <v>-17197267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-11985976</v>
      </c>
      <c r="D56" s="48">
        <f>SUM(D53:D55)</f>
        <v>0</v>
      </c>
      <c r="E56" s="49">
        <f t="shared" si="5"/>
        <v>-17197267</v>
      </c>
      <c r="F56" s="50">
        <f t="shared" si="5"/>
        <v>-17197267</v>
      </c>
      <c r="G56" s="50">
        <f t="shared" si="5"/>
        <v>18858387</v>
      </c>
      <c r="H56" s="50">
        <f t="shared" si="5"/>
        <v>-3016113</v>
      </c>
      <c r="I56" s="50">
        <f t="shared" si="5"/>
        <v>-5855583</v>
      </c>
      <c r="J56" s="50">
        <f t="shared" si="5"/>
        <v>9986691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9986691</v>
      </c>
      <c r="X56" s="50">
        <f t="shared" si="5"/>
        <v>-1510253</v>
      </c>
      <c r="Y56" s="50">
        <f t="shared" si="5"/>
        <v>11496944</v>
      </c>
      <c r="Z56" s="51">
        <f>+IF(X56&lt;&gt;0,+(Y56/X56)*100,0)</f>
        <v>-761.25947109524031</v>
      </c>
      <c r="AA56" s="48">
        <f>SUM(AA53:AA55)</f>
        <v>-17197267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-11985976</v>
      </c>
      <c r="D59" s="65">
        <f>SUM(D56:D58)</f>
        <v>0</v>
      </c>
      <c r="E59" s="66">
        <f t="shared" si="6"/>
        <v>-17197267</v>
      </c>
      <c r="F59" s="67">
        <f t="shared" si="6"/>
        <v>-17197267</v>
      </c>
      <c r="G59" s="67">
        <f t="shared" si="6"/>
        <v>18858387</v>
      </c>
      <c r="H59" s="67">
        <f t="shared" si="6"/>
        <v>-3016113</v>
      </c>
      <c r="I59" s="67">
        <f t="shared" si="6"/>
        <v>-5855583</v>
      </c>
      <c r="J59" s="67">
        <f t="shared" si="6"/>
        <v>9986691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9986691</v>
      </c>
      <c r="X59" s="67">
        <f t="shared" si="6"/>
        <v>-1510253</v>
      </c>
      <c r="Y59" s="67">
        <f t="shared" si="6"/>
        <v>11496944</v>
      </c>
      <c r="Z59" s="68">
        <f>+IF(X59&lt;&gt;0,+(Y59/X59)*100,0)</f>
        <v>-761.25947109524031</v>
      </c>
      <c r="AA59" s="65">
        <f>SUM(AA56:AA58)</f>
        <v>-17197267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489018755</v>
      </c>
      <c r="D6" s="20"/>
      <c r="E6" s="21">
        <v>567145818</v>
      </c>
      <c r="F6" s="22">
        <v>567145818</v>
      </c>
      <c r="G6" s="22">
        <v>30438790</v>
      </c>
      <c r="H6" s="22">
        <v>48321301</v>
      </c>
      <c r="I6" s="22">
        <v>47498657</v>
      </c>
      <c r="J6" s="22">
        <v>126258748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126258748</v>
      </c>
      <c r="X6" s="22">
        <v>133136429</v>
      </c>
      <c r="Y6" s="22">
        <v>-6877681</v>
      </c>
      <c r="Z6" s="23">
        <v>-5.1658896454252954</v>
      </c>
      <c r="AA6" s="20">
        <v>567145818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932768</v>
      </c>
      <c r="D13" s="20"/>
      <c r="E13" s="21">
        <v>800547</v>
      </c>
      <c r="F13" s="22">
        <v>800547</v>
      </c>
      <c r="G13" s="22">
        <v>71970</v>
      </c>
      <c r="H13" s="22">
        <v>56667</v>
      </c>
      <c r="I13" s="22">
        <v>67349</v>
      </c>
      <c r="J13" s="22">
        <v>195986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195986</v>
      </c>
      <c r="X13" s="22">
        <v>162056</v>
      </c>
      <c r="Y13" s="22">
        <v>33930</v>
      </c>
      <c r="Z13" s="23">
        <v>20.93720689144493</v>
      </c>
      <c r="AA13" s="20">
        <v>800547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4054540</v>
      </c>
      <c r="D19" s="20"/>
      <c r="E19" s="21">
        <v>29098</v>
      </c>
      <c r="F19" s="22">
        <v>29098</v>
      </c>
      <c r="G19" s="22">
        <v>106290</v>
      </c>
      <c r="H19" s="22">
        <v>5941</v>
      </c>
      <c r="I19" s="22">
        <v>34432</v>
      </c>
      <c r="J19" s="22">
        <v>146663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146663</v>
      </c>
      <c r="X19" s="22">
        <v>49988</v>
      </c>
      <c r="Y19" s="22">
        <v>96675</v>
      </c>
      <c r="Z19" s="23">
        <v>193.39641513963352</v>
      </c>
      <c r="AA19" s="20">
        <v>29098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14160244</v>
      </c>
      <c r="D25" s="20"/>
      <c r="E25" s="21">
        <v>22379687</v>
      </c>
      <c r="F25" s="22">
        <v>22379687</v>
      </c>
      <c r="G25" s="22">
        <v>9324910</v>
      </c>
      <c r="H25" s="22"/>
      <c r="I25" s="22"/>
      <c r="J25" s="22">
        <v>9324910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9324910</v>
      </c>
      <c r="X25" s="22">
        <v>5594901</v>
      </c>
      <c r="Y25" s="22">
        <v>3730009</v>
      </c>
      <c r="Z25" s="23">
        <v>66.668007172959804</v>
      </c>
      <c r="AA25" s="20">
        <v>22379687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>
        <v>66000</v>
      </c>
      <c r="F26" s="22">
        <v>66000</v>
      </c>
      <c r="G26" s="22">
        <v>9694</v>
      </c>
      <c r="H26" s="22">
        <v>9575</v>
      </c>
      <c r="I26" s="22">
        <v>9506</v>
      </c>
      <c r="J26" s="22">
        <v>28775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28775</v>
      </c>
      <c r="X26" s="22">
        <v>16500</v>
      </c>
      <c r="Y26" s="22">
        <v>12275</v>
      </c>
      <c r="Z26" s="23">
        <v>74.393939393939391</v>
      </c>
      <c r="AA26" s="20">
        <v>66000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1415604</v>
      </c>
      <c r="D28" s="20"/>
      <c r="E28" s="21">
        <v>1631349</v>
      </c>
      <c r="F28" s="22">
        <v>1631349</v>
      </c>
      <c r="G28" s="22">
        <v>183592</v>
      </c>
      <c r="H28" s="22">
        <v>121169</v>
      </c>
      <c r="I28" s="22">
        <v>122362</v>
      </c>
      <c r="J28" s="22">
        <v>427123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427123</v>
      </c>
      <c r="X28" s="22">
        <v>446432</v>
      </c>
      <c r="Y28" s="22">
        <v>-19309</v>
      </c>
      <c r="Z28" s="23">
        <v>-4.3251827825962295</v>
      </c>
      <c r="AA28" s="20">
        <v>1631349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117096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509699007</v>
      </c>
      <c r="D32" s="29">
        <f t="shared" ref="D32:Y32" si="0">SUM(D6:D31)</f>
        <v>0</v>
      </c>
      <c r="E32" s="30">
        <f t="shared" si="0"/>
        <v>592052499</v>
      </c>
      <c r="F32" s="31">
        <f t="shared" si="0"/>
        <v>592052499</v>
      </c>
      <c r="G32" s="31">
        <f t="shared" si="0"/>
        <v>40135246</v>
      </c>
      <c r="H32" s="31">
        <f t="shared" si="0"/>
        <v>48514653</v>
      </c>
      <c r="I32" s="31">
        <f t="shared" si="0"/>
        <v>47732306</v>
      </c>
      <c r="J32" s="31">
        <f t="shared" si="0"/>
        <v>136382205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136382205</v>
      </c>
      <c r="X32" s="31">
        <f t="shared" si="0"/>
        <v>139406306</v>
      </c>
      <c r="Y32" s="31">
        <f t="shared" si="0"/>
        <v>-3024101</v>
      </c>
      <c r="Z32" s="32">
        <f>+IF(X32&lt;&gt;0,+(Y32/X32)*100,0)</f>
        <v>-2.1692713097210969</v>
      </c>
      <c r="AA32" s="29">
        <f>SUM(AA6:AA31)</f>
        <v>592052499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31318351</v>
      </c>
      <c r="D34" s="20"/>
      <c r="E34" s="21">
        <v>39624302</v>
      </c>
      <c r="F34" s="22">
        <v>39624302</v>
      </c>
      <c r="G34" s="22">
        <v>2486123</v>
      </c>
      <c r="H34" s="22">
        <v>2531828</v>
      </c>
      <c r="I34" s="22">
        <v>2824122</v>
      </c>
      <c r="J34" s="22">
        <v>7842073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7842073</v>
      </c>
      <c r="X34" s="22">
        <v>9474462</v>
      </c>
      <c r="Y34" s="22">
        <v>-1632389</v>
      </c>
      <c r="Z34" s="23">
        <v>-17.229358247465662</v>
      </c>
      <c r="AA34" s="20">
        <v>39624302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410500417</v>
      </c>
      <c r="D36" s="20"/>
      <c r="E36" s="21">
        <v>473708236</v>
      </c>
      <c r="F36" s="22">
        <v>473708236</v>
      </c>
      <c r="G36" s="22"/>
      <c r="H36" s="22">
        <v>60617621</v>
      </c>
      <c r="I36" s="22">
        <v>58230357</v>
      </c>
      <c r="J36" s="22">
        <v>118847978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118847978</v>
      </c>
      <c r="X36" s="22">
        <v>118427058</v>
      </c>
      <c r="Y36" s="22">
        <v>420920</v>
      </c>
      <c r="Z36" s="23">
        <v>0.35542553121601655</v>
      </c>
      <c r="AA36" s="20">
        <v>473708236</v>
      </c>
    </row>
    <row r="37" spans="1:27" ht="13.5" x14ac:dyDescent="0.25">
      <c r="A37" s="19" t="s">
        <v>63</v>
      </c>
      <c r="B37" s="15" t="s">
        <v>32</v>
      </c>
      <c r="C37" s="20">
        <v>5858656</v>
      </c>
      <c r="D37" s="20"/>
      <c r="E37" s="21">
        <v>14771090</v>
      </c>
      <c r="F37" s="22">
        <v>14771090</v>
      </c>
      <c r="G37" s="22">
        <v>644872</v>
      </c>
      <c r="H37" s="22">
        <v>717445</v>
      </c>
      <c r="I37" s="22">
        <v>362053</v>
      </c>
      <c r="J37" s="22">
        <v>1724370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1724370</v>
      </c>
      <c r="X37" s="22">
        <v>3405601</v>
      </c>
      <c r="Y37" s="22">
        <v>-1681231</v>
      </c>
      <c r="Z37" s="23">
        <v>-49.366646298259838</v>
      </c>
      <c r="AA37" s="20">
        <v>14771090</v>
      </c>
    </row>
    <row r="38" spans="1:27" ht="13.5" x14ac:dyDescent="0.25">
      <c r="A38" s="19" t="s">
        <v>64</v>
      </c>
      <c r="B38" s="15" t="s">
        <v>32</v>
      </c>
      <c r="C38" s="20">
        <v>907885</v>
      </c>
      <c r="D38" s="20"/>
      <c r="E38" s="21">
        <v>509274</v>
      </c>
      <c r="F38" s="22">
        <v>509274</v>
      </c>
      <c r="G38" s="22"/>
      <c r="H38" s="22">
        <v>73808</v>
      </c>
      <c r="I38" s="22">
        <v>36904</v>
      </c>
      <c r="J38" s="22">
        <v>110712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110712</v>
      </c>
      <c r="X38" s="22">
        <v>127172</v>
      </c>
      <c r="Y38" s="22">
        <v>-16460</v>
      </c>
      <c r="Z38" s="23">
        <v>-12.943100682540182</v>
      </c>
      <c r="AA38" s="20">
        <v>509274</v>
      </c>
    </row>
    <row r="39" spans="1:27" ht="13.5" x14ac:dyDescent="0.25">
      <c r="A39" s="19" t="s">
        <v>65</v>
      </c>
      <c r="B39" s="15" t="s">
        <v>32</v>
      </c>
      <c r="C39" s="20">
        <v>20438382</v>
      </c>
      <c r="D39" s="20"/>
      <c r="E39" s="21">
        <v>25291980</v>
      </c>
      <c r="F39" s="22">
        <v>25291980</v>
      </c>
      <c r="G39" s="22"/>
      <c r="H39" s="22"/>
      <c r="I39" s="22">
        <v>4837904</v>
      </c>
      <c r="J39" s="22">
        <v>4837904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4837904</v>
      </c>
      <c r="X39" s="22">
        <v>6322995</v>
      </c>
      <c r="Y39" s="22">
        <v>-1485091</v>
      </c>
      <c r="Z39" s="23">
        <v>-23.4871449368535</v>
      </c>
      <c r="AA39" s="20">
        <v>25291980</v>
      </c>
    </row>
    <row r="40" spans="1:27" ht="13.5" x14ac:dyDescent="0.25">
      <c r="A40" s="19" t="s">
        <v>40</v>
      </c>
      <c r="B40" s="15" t="s">
        <v>32</v>
      </c>
      <c r="C40" s="20">
        <v>2941232</v>
      </c>
      <c r="D40" s="20"/>
      <c r="E40" s="21">
        <v>2657916</v>
      </c>
      <c r="F40" s="22">
        <v>2657916</v>
      </c>
      <c r="G40" s="22">
        <v>221493</v>
      </c>
      <c r="H40" s="22">
        <v>221493</v>
      </c>
      <c r="I40" s="22">
        <v>221493</v>
      </c>
      <c r="J40" s="22">
        <v>664479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664479</v>
      </c>
      <c r="X40" s="22">
        <v>664479</v>
      </c>
      <c r="Y40" s="22"/>
      <c r="Z40" s="23"/>
      <c r="AA40" s="20">
        <v>2657916</v>
      </c>
    </row>
    <row r="41" spans="1:27" ht="13.5" x14ac:dyDescent="0.25">
      <c r="A41" s="19" t="s">
        <v>66</v>
      </c>
      <c r="B41" s="15" t="s">
        <v>32</v>
      </c>
      <c r="C41" s="20">
        <v>6537612</v>
      </c>
      <c r="D41" s="20"/>
      <c r="E41" s="21">
        <v>11435268</v>
      </c>
      <c r="F41" s="22">
        <v>11435268</v>
      </c>
      <c r="G41" s="22">
        <v>104088</v>
      </c>
      <c r="H41" s="22">
        <v>352611</v>
      </c>
      <c r="I41" s="22">
        <v>267324</v>
      </c>
      <c r="J41" s="22">
        <v>724023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724023</v>
      </c>
      <c r="X41" s="22">
        <v>2851317</v>
      </c>
      <c r="Y41" s="22">
        <v>-2127294</v>
      </c>
      <c r="Z41" s="23">
        <v>-74.607418256195288</v>
      </c>
      <c r="AA41" s="20">
        <v>11435268</v>
      </c>
    </row>
    <row r="42" spans="1:27" ht="13.5" x14ac:dyDescent="0.25">
      <c r="A42" s="19" t="s">
        <v>67</v>
      </c>
      <c r="B42" s="15" t="s">
        <v>32</v>
      </c>
      <c r="C42" s="20">
        <v>35850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683211</v>
      </c>
      <c r="D43" s="20"/>
      <c r="E43" s="21">
        <v>319044</v>
      </c>
      <c r="F43" s="22">
        <v>319044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79761</v>
      </c>
      <c r="Y43" s="22">
        <v>-79761</v>
      </c>
      <c r="Z43" s="23">
        <v>-100</v>
      </c>
      <c r="AA43" s="20">
        <v>319044</v>
      </c>
    </row>
    <row r="44" spans="1:27" ht="13.5" x14ac:dyDescent="0.25">
      <c r="A44" s="19" t="s">
        <v>69</v>
      </c>
      <c r="B44" s="15" t="s">
        <v>32</v>
      </c>
      <c r="C44" s="20">
        <v>6033154</v>
      </c>
      <c r="D44" s="20"/>
      <c r="E44" s="21">
        <v>6923495</v>
      </c>
      <c r="F44" s="22">
        <v>6923495</v>
      </c>
      <c r="G44" s="22">
        <v>567913</v>
      </c>
      <c r="H44" s="22">
        <v>679957</v>
      </c>
      <c r="I44" s="22">
        <v>214661</v>
      </c>
      <c r="J44" s="22">
        <v>1462531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1462531</v>
      </c>
      <c r="X44" s="22">
        <v>2567645</v>
      </c>
      <c r="Y44" s="22">
        <v>-1105114</v>
      </c>
      <c r="Z44" s="23">
        <v>-43.039984109952897</v>
      </c>
      <c r="AA44" s="20">
        <v>6923495</v>
      </c>
    </row>
    <row r="45" spans="1:27" ht="13.5" x14ac:dyDescent="0.25">
      <c r="A45" s="19" t="s">
        <v>70</v>
      </c>
      <c r="B45" s="15" t="s">
        <v>32</v>
      </c>
      <c r="C45" s="20">
        <v>209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341582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485596541</v>
      </c>
      <c r="D47" s="29">
        <f t="shared" ref="D47:Y47" si="1">SUM(D34:D46)</f>
        <v>0</v>
      </c>
      <c r="E47" s="30">
        <f t="shared" si="1"/>
        <v>575240605</v>
      </c>
      <c r="F47" s="31">
        <f t="shared" si="1"/>
        <v>575240605</v>
      </c>
      <c r="G47" s="31">
        <f t="shared" si="1"/>
        <v>4024489</v>
      </c>
      <c r="H47" s="31">
        <f t="shared" si="1"/>
        <v>65194763</v>
      </c>
      <c r="I47" s="31">
        <f t="shared" si="1"/>
        <v>66994818</v>
      </c>
      <c r="J47" s="31">
        <f t="shared" si="1"/>
        <v>136214070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136214070</v>
      </c>
      <c r="X47" s="31">
        <f t="shared" si="1"/>
        <v>143920490</v>
      </c>
      <c r="Y47" s="31">
        <f t="shared" si="1"/>
        <v>-7706420</v>
      </c>
      <c r="Z47" s="32">
        <f>+IF(X47&lt;&gt;0,+(Y47/X47)*100,0)</f>
        <v>-5.3546371333227114</v>
      </c>
      <c r="AA47" s="29">
        <f>SUM(AA34:AA46)</f>
        <v>575240605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24102466</v>
      </c>
      <c r="D48" s="39">
        <f t="shared" si="2"/>
        <v>0</v>
      </c>
      <c r="E48" s="40">
        <f t="shared" si="2"/>
        <v>16811894</v>
      </c>
      <c r="F48" s="41">
        <f t="shared" si="2"/>
        <v>16811894</v>
      </c>
      <c r="G48" s="41">
        <f t="shared" si="2"/>
        <v>36110757</v>
      </c>
      <c r="H48" s="41">
        <f t="shared" si="2"/>
        <v>-16680110</v>
      </c>
      <c r="I48" s="41">
        <f t="shared" si="2"/>
        <v>-19262512</v>
      </c>
      <c r="J48" s="41">
        <f t="shared" si="2"/>
        <v>168135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168135</v>
      </c>
      <c r="X48" s="41">
        <f t="shared" si="2"/>
        <v>-4514184</v>
      </c>
      <c r="Y48" s="41">
        <f t="shared" si="2"/>
        <v>4682319</v>
      </c>
      <c r="Z48" s="42">
        <f>+IF(X48&lt;&gt;0,+(Y48/X48)*100,0)</f>
        <v>-103.7245934148896</v>
      </c>
      <c r="AA48" s="39">
        <f>+AA32-AA47</f>
        <v>16811894</v>
      </c>
    </row>
    <row r="49" spans="1:27" ht="25.5" x14ac:dyDescent="0.25">
      <c r="A49" s="43" t="s">
        <v>74</v>
      </c>
      <c r="B49" s="15" t="s">
        <v>32</v>
      </c>
      <c r="C49" s="20">
        <v>15649024</v>
      </c>
      <c r="D49" s="20"/>
      <c r="E49" s="21">
        <v>27429231</v>
      </c>
      <c r="F49" s="22">
        <v>27861681</v>
      </c>
      <c r="G49" s="22"/>
      <c r="H49" s="22"/>
      <c r="I49" s="22">
        <v>1171602</v>
      </c>
      <c r="J49" s="22">
        <v>1171602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1171602</v>
      </c>
      <c r="X49" s="22">
        <v>6857313</v>
      </c>
      <c r="Y49" s="22">
        <v>-5685711</v>
      </c>
      <c r="Z49" s="23">
        <v>-82.914561432444458</v>
      </c>
      <c r="AA49" s="20">
        <v>27861681</v>
      </c>
    </row>
    <row r="50" spans="1:27" ht="13.5" x14ac:dyDescent="0.25">
      <c r="A50" s="43" t="s">
        <v>75</v>
      </c>
      <c r="B50" s="15" t="s">
        <v>32</v>
      </c>
      <c r="C50" s="44">
        <v>7902203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47653693</v>
      </c>
      <c r="D51" s="48">
        <f t="shared" si="3"/>
        <v>0</v>
      </c>
      <c r="E51" s="49">
        <f t="shared" si="3"/>
        <v>44241125</v>
      </c>
      <c r="F51" s="50">
        <f t="shared" si="3"/>
        <v>44673575</v>
      </c>
      <c r="G51" s="50">
        <f t="shared" si="3"/>
        <v>36110757</v>
      </c>
      <c r="H51" s="50">
        <f t="shared" si="3"/>
        <v>-16680110</v>
      </c>
      <c r="I51" s="50">
        <f t="shared" si="3"/>
        <v>-18090910</v>
      </c>
      <c r="J51" s="50">
        <f t="shared" si="3"/>
        <v>1339737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1339737</v>
      </c>
      <c r="X51" s="50">
        <f t="shared" si="3"/>
        <v>2343129</v>
      </c>
      <c r="Y51" s="50">
        <f t="shared" si="3"/>
        <v>-1003392</v>
      </c>
      <c r="Z51" s="51">
        <f>+IF(X51&lt;&gt;0,+(Y51/X51)*100,0)</f>
        <v>-42.822738312743347</v>
      </c>
      <c r="AA51" s="48">
        <f>SUM(AA48:AA50)</f>
        <v>44673575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47653693</v>
      </c>
      <c r="D53" s="54">
        <f>+D51-D52</f>
        <v>0</v>
      </c>
      <c r="E53" s="55">
        <f t="shared" si="4"/>
        <v>44241125</v>
      </c>
      <c r="F53" s="56">
        <f t="shared" si="4"/>
        <v>44673575</v>
      </c>
      <c r="G53" s="56">
        <f t="shared" si="4"/>
        <v>36110757</v>
      </c>
      <c r="H53" s="56">
        <f t="shared" si="4"/>
        <v>-16680110</v>
      </c>
      <c r="I53" s="56">
        <f t="shared" si="4"/>
        <v>-18090910</v>
      </c>
      <c r="J53" s="56">
        <f t="shared" si="4"/>
        <v>1339737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1339737</v>
      </c>
      <c r="X53" s="56">
        <f t="shared" si="4"/>
        <v>2343129</v>
      </c>
      <c r="Y53" s="56">
        <f t="shared" si="4"/>
        <v>-1003392</v>
      </c>
      <c r="Z53" s="57">
        <f>+IF(X53&lt;&gt;0,+(Y53/X53)*100,0)</f>
        <v>-42.822738312743347</v>
      </c>
      <c r="AA53" s="54">
        <f>+AA51-AA52</f>
        <v>44673575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47653693</v>
      </c>
      <c r="D56" s="48">
        <f>SUM(D53:D55)</f>
        <v>0</v>
      </c>
      <c r="E56" s="49">
        <f t="shared" si="5"/>
        <v>44241125</v>
      </c>
      <c r="F56" s="50">
        <f t="shared" si="5"/>
        <v>44673575</v>
      </c>
      <c r="G56" s="50">
        <f t="shared" si="5"/>
        <v>36110757</v>
      </c>
      <c r="H56" s="50">
        <f t="shared" si="5"/>
        <v>-16680110</v>
      </c>
      <c r="I56" s="50">
        <f t="shared" si="5"/>
        <v>-18090910</v>
      </c>
      <c r="J56" s="50">
        <f t="shared" si="5"/>
        <v>1339737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1339737</v>
      </c>
      <c r="X56" s="50">
        <f t="shared" si="5"/>
        <v>2343129</v>
      </c>
      <c r="Y56" s="50">
        <f t="shared" si="5"/>
        <v>-1003392</v>
      </c>
      <c r="Z56" s="51">
        <f>+IF(X56&lt;&gt;0,+(Y56/X56)*100,0)</f>
        <v>-42.822738312743347</v>
      </c>
      <c r="AA56" s="48">
        <f>SUM(AA53:AA55)</f>
        <v>44673575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47653693</v>
      </c>
      <c r="D59" s="65">
        <f>SUM(D56:D58)</f>
        <v>0</v>
      </c>
      <c r="E59" s="66">
        <f t="shared" si="6"/>
        <v>44241125</v>
      </c>
      <c r="F59" s="67">
        <f t="shared" si="6"/>
        <v>44673575</v>
      </c>
      <c r="G59" s="67">
        <f t="shared" si="6"/>
        <v>36110757</v>
      </c>
      <c r="H59" s="67">
        <f t="shared" si="6"/>
        <v>-16680110</v>
      </c>
      <c r="I59" s="67">
        <f t="shared" si="6"/>
        <v>-18090910</v>
      </c>
      <c r="J59" s="67">
        <f t="shared" si="6"/>
        <v>1339737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1339737</v>
      </c>
      <c r="X59" s="67">
        <f t="shared" si="6"/>
        <v>2343129</v>
      </c>
      <c r="Y59" s="67">
        <f t="shared" si="6"/>
        <v>-1003392</v>
      </c>
      <c r="Z59" s="68">
        <f>+IF(X59&lt;&gt;0,+(Y59/X59)*100,0)</f>
        <v>-42.822738312743347</v>
      </c>
      <c r="AA59" s="65">
        <f>SUM(AA56:AA58)</f>
        <v>44673575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443249371</v>
      </c>
      <c r="D6" s="20"/>
      <c r="E6" s="21">
        <v>451420002</v>
      </c>
      <c r="F6" s="22">
        <v>451420002</v>
      </c>
      <c r="G6" s="22">
        <v>42116782</v>
      </c>
      <c r="H6" s="22">
        <v>51873828</v>
      </c>
      <c r="I6" s="22">
        <v>42063724</v>
      </c>
      <c r="J6" s="22">
        <v>136054334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136054334</v>
      </c>
      <c r="X6" s="22">
        <v>122536034</v>
      </c>
      <c r="Y6" s="22">
        <v>13518300</v>
      </c>
      <c r="Z6" s="23">
        <v>11.032101789747822</v>
      </c>
      <c r="AA6" s="20">
        <v>451420002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19384066</v>
      </c>
      <c r="D19" s="20"/>
      <c r="E19" s="21">
        <v>254258</v>
      </c>
      <c r="F19" s="22">
        <v>254258</v>
      </c>
      <c r="G19" s="22">
        <v>-5356530</v>
      </c>
      <c r="H19" s="22">
        <v>5449994</v>
      </c>
      <c r="I19" s="22">
        <v>214909</v>
      </c>
      <c r="J19" s="22">
        <v>308373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308373</v>
      </c>
      <c r="X19" s="22">
        <v>63496</v>
      </c>
      <c r="Y19" s="22">
        <v>244877</v>
      </c>
      <c r="Z19" s="23">
        <v>385.65736424341691</v>
      </c>
      <c r="AA19" s="20">
        <v>254258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48257</v>
      </c>
      <c r="D23" s="20"/>
      <c r="E23" s="21">
        <v>30000</v>
      </c>
      <c r="F23" s="22">
        <v>30000</v>
      </c>
      <c r="G23" s="22">
        <v>11679</v>
      </c>
      <c r="H23" s="22">
        <v>7786</v>
      </c>
      <c r="I23" s="22">
        <v>3893</v>
      </c>
      <c r="J23" s="22">
        <v>23358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23358</v>
      </c>
      <c r="X23" s="22">
        <v>7500</v>
      </c>
      <c r="Y23" s="22">
        <v>15858</v>
      </c>
      <c r="Z23" s="23">
        <v>211.44</v>
      </c>
      <c r="AA23" s="20">
        <v>30000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8018303</v>
      </c>
      <c r="D25" s="20"/>
      <c r="E25" s="21">
        <v>8439048</v>
      </c>
      <c r="F25" s="22">
        <v>8439048</v>
      </c>
      <c r="G25" s="22">
        <v>3516252</v>
      </c>
      <c r="H25" s="22"/>
      <c r="I25" s="22"/>
      <c r="J25" s="22">
        <v>3516252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3516252</v>
      </c>
      <c r="X25" s="22">
        <v>3082087</v>
      </c>
      <c r="Y25" s="22">
        <v>434165</v>
      </c>
      <c r="Z25" s="23">
        <v>14.086721108132249</v>
      </c>
      <c r="AA25" s="20">
        <v>8439048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3712233</v>
      </c>
      <c r="D28" s="20"/>
      <c r="E28" s="21">
        <v>4187936</v>
      </c>
      <c r="F28" s="22">
        <v>4187936</v>
      </c>
      <c r="G28" s="22">
        <v>339239</v>
      </c>
      <c r="H28" s="22">
        <v>342488</v>
      </c>
      <c r="I28" s="22">
        <v>335340</v>
      </c>
      <c r="J28" s="22">
        <v>1017067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1017067</v>
      </c>
      <c r="X28" s="22">
        <v>1046985</v>
      </c>
      <c r="Y28" s="22">
        <v>-29918</v>
      </c>
      <c r="Z28" s="23">
        <v>-2.8575385511731306</v>
      </c>
      <c r="AA28" s="20">
        <v>4187936</v>
      </c>
    </row>
    <row r="29" spans="1:27" ht="13.5" x14ac:dyDescent="0.25">
      <c r="A29" s="19" t="s">
        <v>55</v>
      </c>
      <c r="B29" s="15" t="s">
        <v>32</v>
      </c>
      <c r="C29" s="20">
        <v>135939</v>
      </c>
      <c r="D29" s="20"/>
      <c r="E29" s="21">
        <v>300000</v>
      </c>
      <c r="F29" s="22">
        <v>300000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300000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474548169</v>
      </c>
      <c r="D32" s="29">
        <f t="shared" ref="D32:Y32" si="0">SUM(D6:D31)</f>
        <v>0</v>
      </c>
      <c r="E32" s="30">
        <f t="shared" si="0"/>
        <v>464631244</v>
      </c>
      <c r="F32" s="31">
        <f t="shared" si="0"/>
        <v>464631244</v>
      </c>
      <c r="G32" s="31">
        <f t="shared" si="0"/>
        <v>40627422</v>
      </c>
      <c r="H32" s="31">
        <f t="shared" si="0"/>
        <v>57674096</v>
      </c>
      <c r="I32" s="31">
        <f t="shared" si="0"/>
        <v>42617866</v>
      </c>
      <c r="J32" s="31">
        <f t="shared" si="0"/>
        <v>140919384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140919384</v>
      </c>
      <c r="X32" s="31">
        <f t="shared" si="0"/>
        <v>126736102</v>
      </c>
      <c r="Y32" s="31">
        <f t="shared" si="0"/>
        <v>14183282</v>
      </c>
      <c r="Z32" s="32">
        <f>+IF(X32&lt;&gt;0,+(Y32/X32)*100,0)</f>
        <v>11.191193177142218</v>
      </c>
      <c r="AA32" s="29">
        <f>SUM(AA6:AA31)</f>
        <v>464631244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23447640</v>
      </c>
      <c r="D34" s="20"/>
      <c r="E34" s="21">
        <v>24971887</v>
      </c>
      <c r="F34" s="22">
        <v>24971887</v>
      </c>
      <c r="G34" s="22">
        <v>2974944</v>
      </c>
      <c r="H34" s="22">
        <v>370993</v>
      </c>
      <c r="I34" s="22">
        <v>1944063</v>
      </c>
      <c r="J34" s="22">
        <v>5290000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5290000</v>
      </c>
      <c r="X34" s="22">
        <v>5663681</v>
      </c>
      <c r="Y34" s="22">
        <v>-373681</v>
      </c>
      <c r="Z34" s="23">
        <v>-6.5978468773223637</v>
      </c>
      <c r="AA34" s="20">
        <v>24971887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340331780</v>
      </c>
      <c r="D36" s="20"/>
      <c r="E36" s="21">
        <v>384927129</v>
      </c>
      <c r="F36" s="22">
        <v>384927129</v>
      </c>
      <c r="G36" s="22">
        <v>6429145</v>
      </c>
      <c r="H36" s="22">
        <v>51231734</v>
      </c>
      <c r="I36" s="22">
        <v>47981115</v>
      </c>
      <c r="J36" s="22">
        <v>105641994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105641994</v>
      </c>
      <c r="X36" s="22">
        <v>98923123</v>
      </c>
      <c r="Y36" s="22">
        <v>6718871</v>
      </c>
      <c r="Z36" s="23">
        <v>6.7920126217608399</v>
      </c>
      <c r="AA36" s="20">
        <v>384927129</v>
      </c>
    </row>
    <row r="37" spans="1:27" ht="13.5" x14ac:dyDescent="0.25">
      <c r="A37" s="19" t="s">
        <v>63</v>
      </c>
      <c r="B37" s="15" t="s">
        <v>32</v>
      </c>
      <c r="C37" s="20">
        <v>2797226</v>
      </c>
      <c r="D37" s="20"/>
      <c r="E37" s="21">
        <v>4100695</v>
      </c>
      <c r="F37" s="22">
        <v>4100695</v>
      </c>
      <c r="G37" s="22">
        <v>237768</v>
      </c>
      <c r="H37" s="22">
        <v>98022</v>
      </c>
      <c r="I37" s="22">
        <v>248407</v>
      </c>
      <c r="J37" s="22">
        <v>584197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584197</v>
      </c>
      <c r="X37" s="22">
        <v>1020738</v>
      </c>
      <c r="Y37" s="22">
        <v>-436541</v>
      </c>
      <c r="Z37" s="23">
        <v>-42.767193932233347</v>
      </c>
      <c r="AA37" s="20">
        <v>4100695</v>
      </c>
    </row>
    <row r="38" spans="1:27" ht="13.5" x14ac:dyDescent="0.25">
      <c r="A38" s="19" t="s">
        <v>64</v>
      </c>
      <c r="B38" s="15" t="s">
        <v>32</v>
      </c>
      <c r="C38" s="20">
        <v>461760</v>
      </c>
      <c r="D38" s="20"/>
      <c r="E38" s="21">
        <v>1708868</v>
      </c>
      <c r="F38" s="22">
        <v>1708868</v>
      </c>
      <c r="G38" s="22">
        <v>433023</v>
      </c>
      <c r="H38" s="22">
        <v>-433023</v>
      </c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1708868</v>
      </c>
    </row>
    <row r="39" spans="1:27" ht="13.5" x14ac:dyDescent="0.25">
      <c r="A39" s="19" t="s">
        <v>65</v>
      </c>
      <c r="B39" s="15" t="s">
        <v>32</v>
      </c>
      <c r="C39" s="20">
        <v>15814070</v>
      </c>
      <c r="D39" s="20"/>
      <c r="E39" s="21">
        <v>16614728</v>
      </c>
      <c r="F39" s="22">
        <v>16614728</v>
      </c>
      <c r="G39" s="22">
        <v>381821</v>
      </c>
      <c r="H39" s="22">
        <v>-381821</v>
      </c>
      <c r="I39" s="22">
        <v>4123951</v>
      </c>
      <c r="J39" s="22">
        <v>4123951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4123951</v>
      </c>
      <c r="X39" s="22"/>
      <c r="Y39" s="22">
        <v>4123951</v>
      </c>
      <c r="Z39" s="23"/>
      <c r="AA39" s="20">
        <v>16614728</v>
      </c>
    </row>
    <row r="40" spans="1:27" ht="13.5" x14ac:dyDescent="0.25">
      <c r="A40" s="19" t="s">
        <v>40</v>
      </c>
      <c r="B40" s="15" t="s">
        <v>32</v>
      </c>
      <c r="C40" s="20">
        <v>420880</v>
      </c>
      <c r="D40" s="20"/>
      <c r="E40" s="21">
        <v>3377612</v>
      </c>
      <c r="F40" s="22">
        <v>3377612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3377612</v>
      </c>
    </row>
    <row r="41" spans="1:27" ht="13.5" x14ac:dyDescent="0.25">
      <c r="A41" s="19" t="s">
        <v>66</v>
      </c>
      <c r="B41" s="15" t="s">
        <v>32</v>
      </c>
      <c r="C41" s="20">
        <v>3422356</v>
      </c>
      <c r="D41" s="20"/>
      <c r="E41" s="21">
        <v>2531900</v>
      </c>
      <c r="F41" s="22">
        <v>2531900</v>
      </c>
      <c r="G41" s="22">
        <v>221262</v>
      </c>
      <c r="H41" s="22">
        <v>-173908</v>
      </c>
      <c r="I41" s="22">
        <v>105360</v>
      </c>
      <c r="J41" s="22">
        <v>152714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152714</v>
      </c>
      <c r="X41" s="22">
        <v>541634</v>
      </c>
      <c r="Y41" s="22">
        <v>-388920</v>
      </c>
      <c r="Z41" s="23">
        <v>-71.804945775191371</v>
      </c>
      <c r="AA41" s="20">
        <v>2531900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318870</v>
      </c>
      <c r="D43" s="20"/>
      <c r="E43" s="21">
        <v>645486</v>
      </c>
      <c r="F43" s="22">
        <v>645486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645486</v>
      </c>
    </row>
    <row r="44" spans="1:27" ht="13.5" x14ac:dyDescent="0.25">
      <c r="A44" s="19" t="s">
        <v>69</v>
      </c>
      <c r="B44" s="15" t="s">
        <v>32</v>
      </c>
      <c r="C44" s="20">
        <v>3886081</v>
      </c>
      <c r="D44" s="20"/>
      <c r="E44" s="21">
        <v>10690374</v>
      </c>
      <c r="F44" s="22">
        <v>10690374</v>
      </c>
      <c r="G44" s="22">
        <v>450053</v>
      </c>
      <c r="H44" s="22">
        <v>90545</v>
      </c>
      <c r="I44" s="22">
        <v>270424</v>
      </c>
      <c r="J44" s="22">
        <v>811022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811022</v>
      </c>
      <c r="X44" s="22">
        <v>1703536</v>
      </c>
      <c r="Y44" s="22">
        <v>-892514</v>
      </c>
      <c r="Z44" s="23">
        <v>-52.391848484563873</v>
      </c>
      <c r="AA44" s="20">
        <v>10690374</v>
      </c>
    </row>
    <row r="45" spans="1:27" ht="13.5" x14ac:dyDescent="0.25">
      <c r="A45" s="19" t="s">
        <v>70</v>
      </c>
      <c r="B45" s="15" t="s">
        <v>32</v>
      </c>
      <c r="C45" s="20">
        <v>808139</v>
      </c>
      <c r="D45" s="20"/>
      <c r="E45" s="21">
        <v>3001225</v>
      </c>
      <c r="F45" s="22">
        <v>3001225</v>
      </c>
      <c r="G45" s="22">
        <v>262075</v>
      </c>
      <c r="H45" s="22">
        <v>-262075</v>
      </c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3001225</v>
      </c>
    </row>
    <row r="46" spans="1:27" ht="13.5" x14ac:dyDescent="0.25">
      <c r="A46" s="19" t="s">
        <v>71</v>
      </c>
      <c r="B46" s="15" t="s">
        <v>32</v>
      </c>
      <c r="C46" s="20">
        <v>-26962</v>
      </c>
      <c r="D46" s="20"/>
      <c r="E46" s="21">
        <v>73520</v>
      </c>
      <c r="F46" s="22">
        <v>73520</v>
      </c>
      <c r="G46" s="22">
        <v>-26962</v>
      </c>
      <c r="H46" s="22">
        <v>26962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73520</v>
      </c>
    </row>
    <row r="47" spans="1:27" x14ac:dyDescent="0.2">
      <c r="A47" s="37" t="s">
        <v>72</v>
      </c>
      <c r="B47" s="28" t="s">
        <v>32</v>
      </c>
      <c r="C47" s="29">
        <f>SUM(C34:C46)</f>
        <v>391681840</v>
      </c>
      <c r="D47" s="29">
        <f t="shared" ref="D47:Y47" si="1">SUM(D34:D46)</f>
        <v>0</v>
      </c>
      <c r="E47" s="30">
        <f t="shared" si="1"/>
        <v>452643424</v>
      </c>
      <c r="F47" s="31">
        <f t="shared" si="1"/>
        <v>452643424</v>
      </c>
      <c r="G47" s="31">
        <f t="shared" si="1"/>
        <v>11363129</v>
      </c>
      <c r="H47" s="31">
        <f t="shared" si="1"/>
        <v>50567429</v>
      </c>
      <c r="I47" s="31">
        <f t="shared" si="1"/>
        <v>54673320</v>
      </c>
      <c r="J47" s="31">
        <f t="shared" si="1"/>
        <v>116603878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116603878</v>
      </c>
      <c r="X47" s="31">
        <f t="shared" si="1"/>
        <v>107852712</v>
      </c>
      <c r="Y47" s="31">
        <f t="shared" si="1"/>
        <v>8751166</v>
      </c>
      <c r="Z47" s="32">
        <f>+IF(X47&lt;&gt;0,+(Y47/X47)*100,0)</f>
        <v>8.1139971705115759</v>
      </c>
      <c r="AA47" s="29">
        <f>SUM(AA34:AA46)</f>
        <v>452643424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82866329</v>
      </c>
      <c r="D48" s="39">
        <f t="shared" si="2"/>
        <v>0</v>
      </c>
      <c r="E48" s="40">
        <f t="shared" si="2"/>
        <v>11987820</v>
      </c>
      <c r="F48" s="41">
        <f t="shared" si="2"/>
        <v>11987820</v>
      </c>
      <c r="G48" s="41">
        <f t="shared" si="2"/>
        <v>29264293</v>
      </c>
      <c r="H48" s="41">
        <f t="shared" si="2"/>
        <v>7106667</v>
      </c>
      <c r="I48" s="41">
        <f t="shared" si="2"/>
        <v>-12055454</v>
      </c>
      <c r="J48" s="41">
        <f t="shared" si="2"/>
        <v>24315506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24315506</v>
      </c>
      <c r="X48" s="41">
        <f t="shared" si="2"/>
        <v>18883390</v>
      </c>
      <c r="Y48" s="41">
        <f t="shared" si="2"/>
        <v>5432116</v>
      </c>
      <c r="Z48" s="42">
        <f>+IF(X48&lt;&gt;0,+(Y48/X48)*100,0)</f>
        <v>28.766635651755323</v>
      </c>
      <c r="AA48" s="39">
        <f>+AA32-AA47</f>
        <v>11987820</v>
      </c>
    </row>
    <row r="49" spans="1:27" ht="25.5" x14ac:dyDescent="0.25">
      <c r="A49" s="43" t="s">
        <v>74</v>
      </c>
      <c r="B49" s="15" t="s">
        <v>32</v>
      </c>
      <c r="C49" s="20">
        <v>23658000</v>
      </c>
      <c r="D49" s="20"/>
      <c r="E49" s="21">
        <v>24218000</v>
      </c>
      <c r="F49" s="22">
        <v>24218000</v>
      </c>
      <c r="G49" s="22">
        <v>1843541</v>
      </c>
      <c r="H49" s="22">
        <v>146961</v>
      </c>
      <c r="I49" s="22">
        <v>1521654</v>
      </c>
      <c r="J49" s="22">
        <v>3512156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3512156</v>
      </c>
      <c r="X49" s="22">
        <v>6054501</v>
      </c>
      <c r="Y49" s="22">
        <v>-2542345</v>
      </c>
      <c r="Z49" s="23">
        <v>-41.990991495418037</v>
      </c>
      <c r="AA49" s="20">
        <v>24218000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106524329</v>
      </c>
      <c r="D51" s="48">
        <f t="shared" si="3"/>
        <v>0</v>
      </c>
      <c r="E51" s="49">
        <f t="shared" si="3"/>
        <v>36205820</v>
      </c>
      <c r="F51" s="50">
        <f t="shared" si="3"/>
        <v>36205820</v>
      </c>
      <c r="G51" s="50">
        <f t="shared" si="3"/>
        <v>31107834</v>
      </c>
      <c r="H51" s="50">
        <f t="shared" si="3"/>
        <v>7253628</v>
      </c>
      <c r="I51" s="50">
        <f t="shared" si="3"/>
        <v>-10533800</v>
      </c>
      <c r="J51" s="50">
        <f t="shared" si="3"/>
        <v>27827662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27827662</v>
      </c>
      <c r="X51" s="50">
        <f t="shared" si="3"/>
        <v>24937891</v>
      </c>
      <c r="Y51" s="50">
        <f t="shared" si="3"/>
        <v>2889771</v>
      </c>
      <c r="Z51" s="51">
        <f>+IF(X51&lt;&gt;0,+(Y51/X51)*100,0)</f>
        <v>11.587872446791913</v>
      </c>
      <c r="AA51" s="48">
        <f>SUM(AA48:AA50)</f>
        <v>36205820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106524329</v>
      </c>
      <c r="D53" s="54">
        <f>+D51-D52</f>
        <v>0</v>
      </c>
      <c r="E53" s="55">
        <f t="shared" si="4"/>
        <v>36205820</v>
      </c>
      <c r="F53" s="56">
        <f t="shared" si="4"/>
        <v>36205820</v>
      </c>
      <c r="G53" s="56">
        <f t="shared" si="4"/>
        <v>31107834</v>
      </c>
      <c r="H53" s="56">
        <f t="shared" si="4"/>
        <v>7253628</v>
      </c>
      <c r="I53" s="56">
        <f t="shared" si="4"/>
        <v>-10533800</v>
      </c>
      <c r="J53" s="56">
        <f t="shared" si="4"/>
        <v>27827662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27827662</v>
      </c>
      <c r="X53" s="56">
        <f t="shared" si="4"/>
        <v>24937891</v>
      </c>
      <c r="Y53" s="56">
        <f t="shared" si="4"/>
        <v>2889771</v>
      </c>
      <c r="Z53" s="57">
        <f>+IF(X53&lt;&gt;0,+(Y53/X53)*100,0)</f>
        <v>11.587872446791913</v>
      </c>
      <c r="AA53" s="54">
        <f>+AA51-AA52</f>
        <v>36205820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106524329</v>
      </c>
      <c r="D56" s="48">
        <f>SUM(D53:D55)</f>
        <v>0</v>
      </c>
      <c r="E56" s="49">
        <f t="shared" si="5"/>
        <v>36205820</v>
      </c>
      <c r="F56" s="50">
        <f t="shared" si="5"/>
        <v>36205820</v>
      </c>
      <c r="G56" s="50">
        <f t="shared" si="5"/>
        <v>31107834</v>
      </c>
      <c r="H56" s="50">
        <f t="shared" si="5"/>
        <v>7253628</v>
      </c>
      <c r="I56" s="50">
        <f t="shared" si="5"/>
        <v>-10533800</v>
      </c>
      <c r="J56" s="50">
        <f t="shared" si="5"/>
        <v>27827662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27827662</v>
      </c>
      <c r="X56" s="50">
        <f t="shared" si="5"/>
        <v>24937891</v>
      </c>
      <c r="Y56" s="50">
        <f t="shared" si="5"/>
        <v>2889771</v>
      </c>
      <c r="Z56" s="51">
        <f>+IF(X56&lt;&gt;0,+(Y56/X56)*100,0)</f>
        <v>11.587872446791913</v>
      </c>
      <c r="AA56" s="48">
        <f>SUM(AA53:AA55)</f>
        <v>36205820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106524329</v>
      </c>
      <c r="D59" s="65">
        <f>SUM(D56:D58)</f>
        <v>0</v>
      </c>
      <c r="E59" s="66">
        <f t="shared" si="6"/>
        <v>36205820</v>
      </c>
      <c r="F59" s="67">
        <f t="shared" si="6"/>
        <v>36205820</v>
      </c>
      <c r="G59" s="67">
        <f t="shared" si="6"/>
        <v>31107834</v>
      </c>
      <c r="H59" s="67">
        <f t="shared" si="6"/>
        <v>7253628</v>
      </c>
      <c r="I59" s="67">
        <f t="shared" si="6"/>
        <v>-10533800</v>
      </c>
      <c r="J59" s="67">
        <f t="shared" si="6"/>
        <v>27827662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27827662</v>
      </c>
      <c r="X59" s="67">
        <f t="shared" si="6"/>
        <v>24937891</v>
      </c>
      <c r="Y59" s="67">
        <f t="shared" si="6"/>
        <v>2889771</v>
      </c>
      <c r="Z59" s="68">
        <f>+IF(X59&lt;&gt;0,+(Y59/X59)*100,0)</f>
        <v>11.587872446791913</v>
      </c>
      <c r="AA59" s="65">
        <f>SUM(AA56:AA58)</f>
        <v>36205820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370940698</v>
      </c>
      <c r="D6" s="20"/>
      <c r="E6" s="21">
        <v>430259486</v>
      </c>
      <c r="F6" s="22">
        <v>430259486</v>
      </c>
      <c r="G6" s="22">
        <v>35860813</v>
      </c>
      <c r="H6" s="22">
        <v>39857807</v>
      </c>
      <c r="I6" s="22">
        <v>33756910</v>
      </c>
      <c r="J6" s="22">
        <v>109475530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109475530</v>
      </c>
      <c r="X6" s="22">
        <v>107564841</v>
      </c>
      <c r="Y6" s="22">
        <v>1910689</v>
      </c>
      <c r="Z6" s="23">
        <v>1.7763136934307373</v>
      </c>
      <c r="AA6" s="20">
        <v>430259486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608696</v>
      </c>
      <c r="F25" s="22">
        <v>608696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152175</v>
      </c>
      <c r="Y25" s="22">
        <v>-152175</v>
      </c>
      <c r="Z25" s="23">
        <v>-100</v>
      </c>
      <c r="AA25" s="20">
        <v>608696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973948</v>
      </c>
      <c r="D28" s="20"/>
      <c r="E28" s="21"/>
      <c r="F28" s="22"/>
      <c r="G28" s="22">
        <v>99020</v>
      </c>
      <c r="H28" s="22">
        <v>93528</v>
      </c>
      <c r="I28" s="22">
        <v>97713</v>
      </c>
      <c r="J28" s="22">
        <v>290261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290261</v>
      </c>
      <c r="X28" s="22"/>
      <c r="Y28" s="22">
        <v>290261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371914646</v>
      </c>
      <c r="D32" s="29">
        <f t="shared" ref="D32:Y32" si="0">SUM(D6:D31)</f>
        <v>0</v>
      </c>
      <c r="E32" s="30">
        <f t="shared" si="0"/>
        <v>430868182</v>
      </c>
      <c r="F32" s="31">
        <f t="shared" si="0"/>
        <v>430868182</v>
      </c>
      <c r="G32" s="31">
        <f t="shared" si="0"/>
        <v>35959833</v>
      </c>
      <c r="H32" s="31">
        <f t="shared" si="0"/>
        <v>39951335</v>
      </c>
      <c r="I32" s="31">
        <f t="shared" si="0"/>
        <v>33854623</v>
      </c>
      <c r="J32" s="31">
        <f t="shared" si="0"/>
        <v>109765791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109765791</v>
      </c>
      <c r="X32" s="31">
        <f t="shared" si="0"/>
        <v>107717016</v>
      </c>
      <c r="Y32" s="31">
        <f t="shared" si="0"/>
        <v>2048775</v>
      </c>
      <c r="Z32" s="32">
        <f>+IF(X32&lt;&gt;0,+(Y32/X32)*100,0)</f>
        <v>1.9019975451232327</v>
      </c>
      <c r="AA32" s="29">
        <f>SUM(AA6:AA31)</f>
        <v>430868182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14552673</v>
      </c>
      <c r="D34" s="20"/>
      <c r="E34" s="21">
        <v>17402595</v>
      </c>
      <c r="F34" s="22">
        <v>17402595</v>
      </c>
      <c r="G34" s="22">
        <v>1151386</v>
      </c>
      <c r="H34" s="22">
        <v>1175197</v>
      </c>
      <c r="I34" s="22">
        <v>1334489</v>
      </c>
      <c r="J34" s="22">
        <v>3661072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3661072</v>
      </c>
      <c r="X34" s="22">
        <v>4350648</v>
      </c>
      <c r="Y34" s="22">
        <v>-689576</v>
      </c>
      <c r="Z34" s="23">
        <v>-15.849960741480349</v>
      </c>
      <c r="AA34" s="20">
        <v>17402595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324085574</v>
      </c>
      <c r="D36" s="20"/>
      <c r="E36" s="21">
        <v>375257918</v>
      </c>
      <c r="F36" s="22">
        <v>375257918</v>
      </c>
      <c r="G36" s="22">
        <v>230515</v>
      </c>
      <c r="H36" s="22">
        <v>47701226</v>
      </c>
      <c r="I36" s="22">
        <v>41966270</v>
      </c>
      <c r="J36" s="22">
        <v>89898011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89898011</v>
      </c>
      <c r="X36" s="22">
        <v>93814473</v>
      </c>
      <c r="Y36" s="22">
        <v>-3916462</v>
      </c>
      <c r="Z36" s="23">
        <v>-4.1746884833004394</v>
      </c>
      <c r="AA36" s="20">
        <v>375257918</v>
      </c>
    </row>
    <row r="37" spans="1:27" ht="13.5" x14ac:dyDescent="0.25">
      <c r="A37" s="19" t="s">
        <v>63</v>
      </c>
      <c r="B37" s="15" t="s">
        <v>32</v>
      </c>
      <c r="C37" s="20">
        <v>5870517</v>
      </c>
      <c r="D37" s="20"/>
      <c r="E37" s="21">
        <v>6732238</v>
      </c>
      <c r="F37" s="22">
        <v>6732238</v>
      </c>
      <c r="G37" s="22">
        <v>410358</v>
      </c>
      <c r="H37" s="22">
        <v>420103</v>
      </c>
      <c r="I37" s="22">
        <v>307875</v>
      </c>
      <c r="J37" s="22">
        <v>1138336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1138336</v>
      </c>
      <c r="X37" s="22">
        <v>1683063</v>
      </c>
      <c r="Y37" s="22">
        <v>-544727</v>
      </c>
      <c r="Z37" s="23">
        <v>-32.365217463636235</v>
      </c>
      <c r="AA37" s="20">
        <v>6732238</v>
      </c>
    </row>
    <row r="38" spans="1:27" ht="13.5" x14ac:dyDescent="0.25">
      <c r="A38" s="19" t="s">
        <v>64</v>
      </c>
      <c r="B38" s="15" t="s">
        <v>32</v>
      </c>
      <c r="C38" s="20">
        <v>3953976</v>
      </c>
      <c r="D38" s="20"/>
      <c r="E38" s="21">
        <v>8645588</v>
      </c>
      <c r="F38" s="22">
        <v>8645588</v>
      </c>
      <c r="G38" s="22"/>
      <c r="H38" s="22"/>
      <c r="I38" s="22">
        <v>5975715</v>
      </c>
      <c r="J38" s="22">
        <v>5975715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5975715</v>
      </c>
      <c r="X38" s="22">
        <v>2161398</v>
      </c>
      <c r="Y38" s="22">
        <v>3814317</v>
      </c>
      <c r="Z38" s="23">
        <v>176.47453176138777</v>
      </c>
      <c r="AA38" s="20">
        <v>8645588</v>
      </c>
    </row>
    <row r="39" spans="1:27" ht="13.5" x14ac:dyDescent="0.25">
      <c r="A39" s="19" t="s">
        <v>65</v>
      </c>
      <c r="B39" s="15" t="s">
        <v>32</v>
      </c>
      <c r="C39" s="20">
        <v>3732262</v>
      </c>
      <c r="D39" s="20"/>
      <c r="E39" s="21">
        <v>5141802</v>
      </c>
      <c r="F39" s="22">
        <v>5141802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1285461</v>
      </c>
      <c r="Y39" s="22">
        <v>-1285461</v>
      </c>
      <c r="Z39" s="23">
        <v>-100</v>
      </c>
      <c r="AA39" s="20">
        <v>5141802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26510</v>
      </c>
      <c r="F40" s="22">
        <v>26510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6627</v>
      </c>
      <c r="Y40" s="22">
        <v>-6627</v>
      </c>
      <c r="Z40" s="23">
        <v>-100</v>
      </c>
      <c r="AA40" s="20">
        <v>26510</v>
      </c>
    </row>
    <row r="41" spans="1:27" ht="13.5" x14ac:dyDescent="0.25">
      <c r="A41" s="19" t="s">
        <v>66</v>
      </c>
      <c r="B41" s="15" t="s">
        <v>32</v>
      </c>
      <c r="C41" s="20">
        <v>12253455</v>
      </c>
      <c r="D41" s="20"/>
      <c r="E41" s="21">
        <v>13355628</v>
      </c>
      <c r="F41" s="22">
        <v>13355628</v>
      </c>
      <c r="G41" s="22"/>
      <c r="H41" s="22">
        <v>331167</v>
      </c>
      <c r="I41" s="22">
        <v>224034</v>
      </c>
      <c r="J41" s="22">
        <v>555201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555201</v>
      </c>
      <c r="X41" s="22">
        <v>3338907</v>
      </c>
      <c r="Y41" s="22">
        <v>-2783706</v>
      </c>
      <c r="Z41" s="23">
        <v>-83.371774056599961</v>
      </c>
      <c r="AA41" s="20">
        <v>13355628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2808996</v>
      </c>
      <c r="D43" s="20"/>
      <c r="E43" s="21"/>
      <c r="F43" s="22"/>
      <c r="G43" s="22"/>
      <c r="H43" s="22"/>
      <c r="I43" s="22">
        <v>95</v>
      </c>
      <c r="J43" s="22">
        <v>95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95</v>
      </c>
      <c r="X43" s="22"/>
      <c r="Y43" s="22">
        <v>95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1475758</v>
      </c>
      <c r="D44" s="20"/>
      <c r="E44" s="21">
        <v>1835422</v>
      </c>
      <c r="F44" s="22">
        <v>1835422</v>
      </c>
      <c r="G44" s="22">
        <v>72880</v>
      </c>
      <c r="H44" s="22">
        <v>128771</v>
      </c>
      <c r="I44" s="22">
        <v>64669</v>
      </c>
      <c r="J44" s="22">
        <v>266320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266320</v>
      </c>
      <c r="X44" s="22">
        <v>458850</v>
      </c>
      <c r="Y44" s="22">
        <v>-192530</v>
      </c>
      <c r="Z44" s="23">
        <v>-41.959245940939304</v>
      </c>
      <c r="AA44" s="20">
        <v>1835422</v>
      </c>
    </row>
    <row r="45" spans="1:27" ht="13.5" x14ac:dyDescent="0.25">
      <c r="A45" s="19" t="s">
        <v>70</v>
      </c>
      <c r="B45" s="15" t="s">
        <v>32</v>
      </c>
      <c r="C45" s="20">
        <v>4927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368738138</v>
      </c>
      <c r="D47" s="29">
        <f t="shared" ref="D47:Y47" si="1">SUM(D34:D46)</f>
        <v>0</v>
      </c>
      <c r="E47" s="30">
        <f t="shared" si="1"/>
        <v>428397701</v>
      </c>
      <c r="F47" s="31">
        <f t="shared" si="1"/>
        <v>428397701</v>
      </c>
      <c r="G47" s="31">
        <f t="shared" si="1"/>
        <v>1865139</v>
      </c>
      <c r="H47" s="31">
        <f t="shared" si="1"/>
        <v>49756464</v>
      </c>
      <c r="I47" s="31">
        <f t="shared" si="1"/>
        <v>49873147</v>
      </c>
      <c r="J47" s="31">
        <f t="shared" si="1"/>
        <v>101494750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101494750</v>
      </c>
      <c r="X47" s="31">
        <f t="shared" si="1"/>
        <v>107099427</v>
      </c>
      <c r="Y47" s="31">
        <f t="shared" si="1"/>
        <v>-5604677</v>
      </c>
      <c r="Z47" s="32">
        <f>+IF(X47&lt;&gt;0,+(Y47/X47)*100,0)</f>
        <v>-5.2331531148154511</v>
      </c>
      <c r="AA47" s="29">
        <f>SUM(AA34:AA46)</f>
        <v>428397701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3176508</v>
      </c>
      <c r="D48" s="39">
        <f t="shared" si="2"/>
        <v>0</v>
      </c>
      <c r="E48" s="40">
        <f t="shared" si="2"/>
        <v>2470481</v>
      </c>
      <c r="F48" s="41">
        <f t="shared" si="2"/>
        <v>2470481</v>
      </c>
      <c r="G48" s="41">
        <f t="shared" si="2"/>
        <v>34094694</v>
      </c>
      <c r="H48" s="41">
        <f t="shared" si="2"/>
        <v>-9805129</v>
      </c>
      <c r="I48" s="41">
        <f t="shared" si="2"/>
        <v>-16018524</v>
      </c>
      <c r="J48" s="41">
        <f t="shared" si="2"/>
        <v>8271041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8271041</v>
      </c>
      <c r="X48" s="41">
        <f t="shared" si="2"/>
        <v>617589</v>
      </c>
      <c r="Y48" s="41">
        <f t="shared" si="2"/>
        <v>7653452</v>
      </c>
      <c r="Z48" s="42">
        <f>+IF(X48&lt;&gt;0,+(Y48/X48)*100,0)</f>
        <v>1239.2468130099469</v>
      </c>
      <c r="AA48" s="39">
        <f>+AA32-AA47</f>
        <v>2470481</v>
      </c>
    </row>
    <row r="49" spans="1:27" ht="25.5" x14ac:dyDescent="0.25">
      <c r="A49" s="43" t="s">
        <v>74</v>
      </c>
      <c r="B49" s="15" t="s">
        <v>32</v>
      </c>
      <c r="C49" s="20">
        <v>1596590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4773098</v>
      </c>
      <c r="D51" s="48">
        <f t="shared" si="3"/>
        <v>0</v>
      </c>
      <c r="E51" s="49">
        <f t="shared" si="3"/>
        <v>2470481</v>
      </c>
      <c r="F51" s="50">
        <f t="shared" si="3"/>
        <v>2470481</v>
      </c>
      <c r="G51" s="50">
        <f t="shared" si="3"/>
        <v>34094694</v>
      </c>
      <c r="H51" s="50">
        <f t="shared" si="3"/>
        <v>-9805129</v>
      </c>
      <c r="I51" s="50">
        <f t="shared" si="3"/>
        <v>-16018524</v>
      </c>
      <c r="J51" s="50">
        <f t="shared" si="3"/>
        <v>8271041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8271041</v>
      </c>
      <c r="X51" s="50">
        <f t="shared" si="3"/>
        <v>617589</v>
      </c>
      <c r="Y51" s="50">
        <f t="shared" si="3"/>
        <v>7653452</v>
      </c>
      <c r="Z51" s="51">
        <f>+IF(X51&lt;&gt;0,+(Y51/X51)*100,0)</f>
        <v>1239.2468130099469</v>
      </c>
      <c r="AA51" s="48">
        <f>SUM(AA48:AA50)</f>
        <v>2470481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4773098</v>
      </c>
      <c r="D53" s="54">
        <f>+D51-D52</f>
        <v>0</v>
      </c>
      <c r="E53" s="55">
        <f t="shared" si="4"/>
        <v>2470481</v>
      </c>
      <c r="F53" s="56">
        <f t="shared" si="4"/>
        <v>2470481</v>
      </c>
      <c r="G53" s="56">
        <f t="shared" si="4"/>
        <v>34094694</v>
      </c>
      <c r="H53" s="56">
        <f t="shared" si="4"/>
        <v>-9805129</v>
      </c>
      <c r="I53" s="56">
        <f t="shared" si="4"/>
        <v>-16018524</v>
      </c>
      <c r="J53" s="56">
        <f t="shared" si="4"/>
        <v>8271041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8271041</v>
      </c>
      <c r="X53" s="56">
        <f t="shared" si="4"/>
        <v>617589</v>
      </c>
      <c r="Y53" s="56">
        <f t="shared" si="4"/>
        <v>7653452</v>
      </c>
      <c r="Z53" s="57">
        <f>+IF(X53&lt;&gt;0,+(Y53/X53)*100,0)</f>
        <v>1239.2468130099469</v>
      </c>
      <c r="AA53" s="54">
        <f>+AA51-AA52</f>
        <v>2470481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4773098</v>
      </c>
      <c r="D56" s="48">
        <f>SUM(D53:D55)</f>
        <v>0</v>
      </c>
      <c r="E56" s="49">
        <f t="shared" si="5"/>
        <v>2470481</v>
      </c>
      <c r="F56" s="50">
        <f t="shared" si="5"/>
        <v>2470481</v>
      </c>
      <c r="G56" s="50">
        <f t="shared" si="5"/>
        <v>34094694</v>
      </c>
      <c r="H56" s="50">
        <f t="shared" si="5"/>
        <v>-9805129</v>
      </c>
      <c r="I56" s="50">
        <f t="shared" si="5"/>
        <v>-16018524</v>
      </c>
      <c r="J56" s="50">
        <f t="shared" si="5"/>
        <v>8271041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8271041</v>
      </c>
      <c r="X56" s="50">
        <f t="shared" si="5"/>
        <v>617589</v>
      </c>
      <c r="Y56" s="50">
        <f t="shared" si="5"/>
        <v>7653452</v>
      </c>
      <c r="Z56" s="51">
        <f>+IF(X56&lt;&gt;0,+(Y56/X56)*100,0)</f>
        <v>1239.2468130099469</v>
      </c>
      <c r="AA56" s="48">
        <f>SUM(AA53:AA55)</f>
        <v>2470481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4773098</v>
      </c>
      <c r="D59" s="65">
        <f>SUM(D56:D58)</f>
        <v>0</v>
      </c>
      <c r="E59" s="66">
        <f t="shared" si="6"/>
        <v>2470481</v>
      </c>
      <c r="F59" s="67">
        <f t="shared" si="6"/>
        <v>2470481</v>
      </c>
      <c r="G59" s="67">
        <f t="shared" si="6"/>
        <v>34094694</v>
      </c>
      <c r="H59" s="67">
        <f t="shared" si="6"/>
        <v>-9805129</v>
      </c>
      <c r="I59" s="67">
        <f t="shared" si="6"/>
        <v>-16018524</v>
      </c>
      <c r="J59" s="67">
        <f t="shared" si="6"/>
        <v>8271041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8271041</v>
      </c>
      <c r="X59" s="67">
        <f t="shared" si="6"/>
        <v>617589</v>
      </c>
      <c r="Y59" s="67">
        <f t="shared" si="6"/>
        <v>7653452</v>
      </c>
      <c r="Z59" s="68">
        <f>+IF(X59&lt;&gt;0,+(Y59/X59)*100,0)</f>
        <v>1239.2468130099469</v>
      </c>
      <c r="AA59" s="65">
        <f>SUM(AA56:AA58)</f>
        <v>2470481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1527033086</v>
      </c>
      <c r="D6" s="20"/>
      <c r="E6" s="21">
        <v>1615836229</v>
      </c>
      <c r="F6" s="22">
        <v>1615836229</v>
      </c>
      <c r="G6" s="22">
        <v>142123958</v>
      </c>
      <c r="H6" s="22">
        <v>171957257</v>
      </c>
      <c r="I6" s="22">
        <v>148665729</v>
      </c>
      <c r="J6" s="22">
        <v>462746944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462746944</v>
      </c>
      <c r="X6" s="22">
        <v>430385061</v>
      </c>
      <c r="Y6" s="22">
        <v>32361883</v>
      </c>
      <c r="Z6" s="23">
        <v>7.519285851792147</v>
      </c>
      <c r="AA6" s="20">
        <v>1615836229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3720374</v>
      </c>
      <c r="D13" s="20"/>
      <c r="E13" s="21">
        <v>3677658</v>
      </c>
      <c r="F13" s="22">
        <v>3677658</v>
      </c>
      <c r="G13" s="22">
        <v>287265</v>
      </c>
      <c r="H13" s="22">
        <v>313650</v>
      </c>
      <c r="I13" s="22">
        <v>325826</v>
      </c>
      <c r="J13" s="22">
        <v>926741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926741</v>
      </c>
      <c r="X13" s="22">
        <v>944483</v>
      </c>
      <c r="Y13" s="22">
        <v>-17742</v>
      </c>
      <c r="Z13" s="23">
        <v>-1.8784880193714444</v>
      </c>
      <c r="AA13" s="20">
        <v>3677658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118930</v>
      </c>
      <c r="D17" s="20"/>
      <c r="E17" s="21">
        <v>10702</v>
      </c>
      <c r="F17" s="22">
        <v>10702</v>
      </c>
      <c r="G17" s="22">
        <v>5239</v>
      </c>
      <c r="H17" s="22">
        <v>4391</v>
      </c>
      <c r="I17" s="22">
        <v>4370</v>
      </c>
      <c r="J17" s="22">
        <v>14000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14000</v>
      </c>
      <c r="X17" s="22">
        <v>24360</v>
      </c>
      <c r="Y17" s="22">
        <v>-10360</v>
      </c>
      <c r="Z17" s="23">
        <v>-42.528735632183903</v>
      </c>
      <c r="AA17" s="20">
        <v>10702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4221</v>
      </c>
      <c r="D19" s="20"/>
      <c r="E19" s="21">
        <v>5000</v>
      </c>
      <c r="F19" s="22">
        <v>5000</v>
      </c>
      <c r="G19" s="22"/>
      <c r="H19" s="22">
        <v>62</v>
      </c>
      <c r="I19" s="22"/>
      <c r="J19" s="22">
        <v>62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62</v>
      </c>
      <c r="X19" s="22">
        <v>4298</v>
      </c>
      <c r="Y19" s="22">
        <v>-4236</v>
      </c>
      <c r="Z19" s="23">
        <v>-98.557468590041879</v>
      </c>
      <c r="AA19" s="20">
        <v>5000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435652</v>
      </c>
      <c r="F22" s="22">
        <v>435652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80000</v>
      </c>
      <c r="Y22" s="22">
        <v>-80000</v>
      </c>
      <c r="Z22" s="23">
        <v>-100</v>
      </c>
      <c r="AA22" s="20">
        <v>435652</v>
      </c>
    </row>
    <row r="23" spans="1:27" ht="13.5" x14ac:dyDescent="0.25">
      <c r="A23" s="19" t="s">
        <v>51</v>
      </c>
      <c r="B23" s="15" t="s">
        <v>32</v>
      </c>
      <c r="C23" s="20">
        <v>379313</v>
      </c>
      <c r="D23" s="20"/>
      <c r="E23" s="21">
        <v>500000</v>
      </c>
      <c r="F23" s="22">
        <v>500000</v>
      </c>
      <c r="G23" s="22">
        <v>6923</v>
      </c>
      <c r="H23" s="22">
        <v>870</v>
      </c>
      <c r="I23" s="22">
        <v>8620</v>
      </c>
      <c r="J23" s="22">
        <v>16413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16413</v>
      </c>
      <c r="X23" s="22">
        <v>57449</v>
      </c>
      <c r="Y23" s="22">
        <v>-41036</v>
      </c>
      <c r="Z23" s="23">
        <v>-71.430312102908673</v>
      </c>
      <c r="AA23" s="20">
        <v>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69332693</v>
      </c>
      <c r="D25" s="20"/>
      <c r="E25" s="21">
        <v>72514644</v>
      </c>
      <c r="F25" s="22">
        <v>72514644</v>
      </c>
      <c r="G25" s="22">
        <v>96489000</v>
      </c>
      <c r="H25" s="22"/>
      <c r="I25" s="22"/>
      <c r="J25" s="22">
        <v>96489000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96489000</v>
      </c>
      <c r="X25" s="22">
        <v>30800537</v>
      </c>
      <c r="Y25" s="22">
        <v>65688463</v>
      </c>
      <c r="Z25" s="23">
        <v>213.27051213425273</v>
      </c>
      <c r="AA25" s="20">
        <v>72514644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1600588617</v>
      </c>
      <c r="D32" s="29">
        <f t="shared" ref="D32:Y32" si="0">SUM(D6:D31)</f>
        <v>0</v>
      </c>
      <c r="E32" s="30">
        <f t="shared" si="0"/>
        <v>1692979885</v>
      </c>
      <c r="F32" s="31">
        <f t="shared" si="0"/>
        <v>1692979885</v>
      </c>
      <c r="G32" s="31">
        <f t="shared" si="0"/>
        <v>238912385</v>
      </c>
      <c r="H32" s="31">
        <f t="shared" si="0"/>
        <v>172276230</v>
      </c>
      <c r="I32" s="31">
        <f t="shared" si="0"/>
        <v>149004545</v>
      </c>
      <c r="J32" s="31">
        <f t="shared" si="0"/>
        <v>560193160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560193160</v>
      </c>
      <c r="X32" s="31">
        <f t="shared" si="0"/>
        <v>462296188</v>
      </c>
      <c r="Y32" s="31">
        <f t="shared" si="0"/>
        <v>97896972</v>
      </c>
      <c r="Z32" s="32">
        <f>+IF(X32&lt;&gt;0,+(Y32/X32)*100,0)</f>
        <v>21.176244697912153</v>
      </c>
      <c r="AA32" s="29">
        <f>SUM(AA6:AA31)</f>
        <v>1692979885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64523967</v>
      </c>
      <c r="D34" s="20"/>
      <c r="E34" s="21">
        <v>71290674</v>
      </c>
      <c r="F34" s="22">
        <v>71290674</v>
      </c>
      <c r="G34" s="22">
        <v>5047960</v>
      </c>
      <c r="H34" s="22">
        <v>5326900</v>
      </c>
      <c r="I34" s="22">
        <v>5729128</v>
      </c>
      <c r="J34" s="22">
        <v>16103988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16103988</v>
      </c>
      <c r="X34" s="22">
        <v>16752104</v>
      </c>
      <c r="Y34" s="22">
        <v>-648116</v>
      </c>
      <c r="Z34" s="23">
        <v>-3.8688632783082051</v>
      </c>
      <c r="AA34" s="20">
        <v>71290674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1111429888</v>
      </c>
      <c r="D36" s="20"/>
      <c r="E36" s="21">
        <v>1219242810</v>
      </c>
      <c r="F36" s="22">
        <v>1219242810</v>
      </c>
      <c r="G36" s="22">
        <v>173758957</v>
      </c>
      <c r="H36" s="22">
        <v>162799762</v>
      </c>
      <c r="I36" s="22">
        <v>107750577</v>
      </c>
      <c r="J36" s="22">
        <v>444309296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444309296</v>
      </c>
      <c r="X36" s="22">
        <v>422645698</v>
      </c>
      <c r="Y36" s="22">
        <v>21663598</v>
      </c>
      <c r="Z36" s="23">
        <v>5.1257112286991733</v>
      </c>
      <c r="AA36" s="20">
        <v>1219242810</v>
      </c>
    </row>
    <row r="37" spans="1:27" ht="13.5" x14ac:dyDescent="0.25">
      <c r="A37" s="19" t="s">
        <v>63</v>
      </c>
      <c r="B37" s="15" t="s">
        <v>32</v>
      </c>
      <c r="C37" s="20">
        <v>11647119</v>
      </c>
      <c r="D37" s="20"/>
      <c r="E37" s="21">
        <v>12132074</v>
      </c>
      <c r="F37" s="22">
        <v>12132074</v>
      </c>
      <c r="G37" s="22">
        <v>977156</v>
      </c>
      <c r="H37" s="22">
        <v>1471846</v>
      </c>
      <c r="I37" s="22">
        <v>1024857</v>
      </c>
      <c r="J37" s="22">
        <v>3473859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3473859</v>
      </c>
      <c r="X37" s="22">
        <v>2868514</v>
      </c>
      <c r="Y37" s="22">
        <v>605345</v>
      </c>
      <c r="Z37" s="23">
        <v>21.103086824746192</v>
      </c>
      <c r="AA37" s="20">
        <v>12132074</v>
      </c>
    </row>
    <row r="38" spans="1:27" ht="13.5" x14ac:dyDescent="0.25">
      <c r="A38" s="19" t="s">
        <v>64</v>
      </c>
      <c r="B38" s="15" t="s">
        <v>32</v>
      </c>
      <c r="C38" s="20">
        <v>1522918</v>
      </c>
      <c r="D38" s="20"/>
      <c r="E38" s="21">
        <v>13623984</v>
      </c>
      <c r="F38" s="22">
        <v>13623984</v>
      </c>
      <c r="G38" s="22">
        <v>5386120</v>
      </c>
      <c r="H38" s="22">
        <v>5386120</v>
      </c>
      <c r="I38" s="22">
        <v>5386120</v>
      </c>
      <c r="J38" s="22">
        <v>16158360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16158360</v>
      </c>
      <c r="X38" s="22">
        <v>16158360</v>
      </c>
      <c r="Y38" s="22"/>
      <c r="Z38" s="23"/>
      <c r="AA38" s="20">
        <v>13623984</v>
      </c>
    </row>
    <row r="39" spans="1:27" ht="13.5" x14ac:dyDescent="0.25">
      <c r="A39" s="19" t="s">
        <v>65</v>
      </c>
      <c r="B39" s="15" t="s">
        <v>32</v>
      </c>
      <c r="C39" s="20">
        <v>50250255</v>
      </c>
      <c r="D39" s="20"/>
      <c r="E39" s="21">
        <v>55741291</v>
      </c>
      <c r="F39" s="22">
        <v>55741291</v>
      </c>
      <c r="G39" s="22"/>
      <c r="H39" s="22">
        <v>9290218</v>
      </c>
      <c r="I39" s="22">
        <v>4645109</v>
      </c>
      <c r="J39" s="22">
        <v>13935327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13935327</v>
      </c>
      <c r="X39" s="22"/>
      <c r="Y39" s="22">
        <v>13935327</v>
      </c>
      <c r="Z39" s="23"/>
      <c r="AA39" s="20">
        <v>55741291</v>
      </c>
    </row>
    <row r="40" spans="1:27" ht="13.5" x14ac:dyDescent="0.25">
      <c r="A40" s="19" t="s">
        <v>40</v>
      </c>
      <c r="B40" s="15" t="s">
        <v>32</v>
      </c>
      <c r="C40" s="20">
        <v>62608274</v>
      </c>
      <c r="D40" s="20"/>
      <c r="E40" s="21">
        <v>59229052</v>
      </c>
      <c r="F40" s="22">
        <v>59229052</v>
      </c>
      <c r="G40" s="22"/>
      <c r="H40" s="22">
        <v>9871509</v>
      </c>
      <c r="I40" s="22">
        <v>4935754</v>
      </c>
      <c r="J40" s="22">
        <v>14807263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14807263</v>
      </c>
      <c r="X40" s="22"/>
      <c r="Y40" s="22">
        <v>14807263</v>
      </c>
      <c r="Z40" s="23"/>
      <c r="AA40" s="20">
        <v>59229052</v>
      </c>
    </row>
    <row r="41" spans="1:27" ht="13.5" x14ac:dyDescent="0.25">
      <c r="A41" s="19" t="s">
        <v>66</v>
      </c>
      <c r="B41" s="15" t="s">
        <v>32</v>
      </c>
      <c r="C41" s="20">
        <v>26824946</v>
      </c>
      <c r="D41" s="20"/>
      <c r="E41" s="21">
        <v>26266358</v>
      </c>
      <c r="F41" s="22">
        <v>26266358</v>
      </c>
      <c r="G41" s="22">
        <v>1899047</v>
      </c>
      <c r="H41" s="22">
        <v>1332063</v>
      </c>
      <c r="I41" s="22">
        <v>1541318</v>
      </c>
      <c r="J41" s="22">
        <v>4772428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4772428</v>
      </c>
      <c r="X41" s="22">
        <v>6566592</v>
      </c>
      <c r="Y41" s="22">
        <v>-1794164</v>
      </c>
      <c r="Z41" s="23">
        <v>-27.322605089519797</v>
      </c>
      <c r="AA41" s="20">
        <v>26266358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2876630</v>
      </c>
      <c r="D43" s="20"/>
      <c r="E43" s="21">
        <v>2200000</v>
      </c>
      <c r="F43" s="22">
        <v>2200000</v>
      </c>
      <c r="G43" s="22">
        <v>1579393</v>
      </c>
      <c r="H43" s="22">
        <v>288535</v>
      </c>
      <c r="I43" s="22">
        <v>136985</v>
      </c>
      <c r="J43" s="22">
        <v>2004913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2004913</v>
      </c>
      <c r="X43" s="22">
        <v>2049729</v>
      </c>
      <c r="Y43" s="22">
        <v>-44816</v>
      </c>
      <c r="Z43" s="23">
        <v>-2.1864353775547891</v>
      </c>
      <c r="AA43" s="20">
        <v>2200000</v>
      </c>
    </row>
    <row r="44" spans="1:27" ht="13.5" x14ac:dyDescent="0.25">
      <c r="A44" s="19" t="s">
        <v>69</v>
      </c>
      <c r="B44" s="15" t="s">
        <v>32</v>
      </c>
      <c r="C44" s="20">
        <v>14630647</v>
      </c>
      <c r="D44" s="20"/>
      <c r="E44" s="21">
        <v>16198805</v>
      </c>
      <c r="F44" s="22">
        <v>16198805</v>
      </c>
      <c r="G44" s="22">
        <v>121887</v>
      </c>
      <c r="H44" s="22">
        <v>1151541</v>
      </c>
      <c r="I44" s="22">
        <v>565213</v>
      </c>
      <c r="J44" s="22">
        <v>1838641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1838641</v>
      </c>
      <c r="X44" s="22">
        <v>3859894</v>
      </c>
      <c r="Y44" s="22">
        <v>-2021253</v>
      </c>
      <c r="Z44" s="23">
        <v>-52.365505373981769</v>
      </c>
      <c r="AA44" s="20">
        <v>16198805</v>
      </c>
    </row>
    <row r="45" spans="1:27" ht="13.5" x14ac:dyDescent="0.25">
      <c r="A45" s="19" t="s">
        <v>70</v>
      </c>
      <c r="B45" s="15" t="s">
        <v>32</v>
      </c>
      <c r="C45" s="20">
        <v>4988525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1351303169</v>
      </c>
      <c r="D47" s="29">
        <f t="shared" ref="D47:Y47" si="1">SUM(D34:D46)</f>
        <v>0</v>
      </c>
      <c r="E47" s="30">
        <f t="shared" si="1"/>
        <v>1475925048</v>
      </c>
      <c r="F47" s="31">
        <f t="shared" si="1"/>
        <v>1475925048</v>
      </c>
      <c r="G47" s="31">
        <f t="shared" si="1"/>
        <v>188770520</v>
      </c>
      <c r="H47" s="31">
        <f t="shared" si="1"/>
        <v>196918494</v>
      </c>
      <c r="I47" s="31">
        <f t="shared" si="1"/>
        <v>131715061</v>
      </c>
      <c r="J47" s="31">
        <f t="shared" si="1"/>
        <v>517404075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517404075</v>
      </c>
      <c r="X47" s="31">
        <f t="shared" si="1"/>
        <v>470900891</v>
      </c>
      <c r="Y47" s="31">
        <f t="shared" si="1"/>
        <v>46503184</v>
      </c>
      <c r="Z47" s="32">
        <f>+IF(X47&lt;&gt;0,+(Y47/X47)*100,0)</f>
        <v>9.8753654726042992</v>
      </c>
      <c r="AA47" s="29">
        <f>SUM(AA34:AA46)</f>
        <v>1475925048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249285448</v>
      </c>
      <c r="D48" s="39">
        <f t="shared" si="2"/>
        <v>0</v>
      </c>
      <c r="E48" s="40">
        <f t="shared" si="2"/>
        <v>217054837</v>
      </c>
      <c r="F48" s="41">
        <f t="shared" si="2"/>
        <v>217054837</v>
      </c>
      <c r="G48" s="41">
        <f t="shared" si="2"/>
        <v>50141865</v>
      </c>
      <c r="H48" s="41">
        <f t="shared" si="2"/>
        <v>-24642264</v>
      </c>
      <c r="I48" s="41">
        <f t="shared" si="2"/>
        <v>17289484</v>
      </c>
      <c r="J48" s="41">
        <f t="shared" si="2"/>
        <v>42789085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42789085</v>
      </c>
      <c r="X48" s="41">
        <f t="shared" si="2"/>
        <v>-8604703</v>
      </c>
      <c r="Y48" s="41">
        <f t="shared" si="2"/>
        <v>51393788</v>
      </c>
      <c r="Z48" s="42">
        <f>+IF(X48&lt;&gt;0,+(Y48/X48)*100,0)</f>
        <v>-597.27555965615556</v>
      </c>
      <c r="AA48" s="39">
        <f>+AA32-AA47</f>
        <v>217054837</v>
      </c>
    </row>
    <row r="49" spans="1:27" ht="25.5" x14ac:dyDescent="0.25">
      <c r="A49" s="43" t="s">
        <v>74</v>
      </c>
      <c r="B49" s="15" t="s">
        <v>32</v>
      </c>
      <c r="C49" s="20">
        <v>48929300</v>
      </c>
      <c r="D49" s="20"/>
      <c r="E49" s="21">
        <v>10904348</v>
      </c>
      <c r="F49" s="22">
        <v>18904348</v>
      </c>
      <c r="G49" s="22"/>
      <c r="H49" s="22"/>
      <c r="I49" s="22">
        <v>2515020</v>
      </c>
      <c r="J49" s="22">
        <v>2515020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2515020</v>
      </c>
      <c r="X49" s="22">
        <v>5219999</v>
      </c>
      <c r="Y49" s="22">
        <v>-2704979</v>
      </c>
      <c r="Z49" s="23">
        <v>-51.819530999910157</v>
      </c>
      <c r="AA49" s="20">
        <v>18904348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298214748</v>
      </c>
      <c r="D51" s="48">
        <f t="shared" si="3"/>
        <v>0</v>
      </c>
      <c r="E51" s="49">
        <f t="shared" si="3"/>
        <v>227959185</v>
      </c>
      <c r="F51" s="50">
        <f t="shared" si="3"/>
        <v>235959185</v>
      </c>
      <c r="G51" s="50">
        <f t="shared" si="3"/>
        <v>50141865</v>
      </c>
      <c r="H51" s="50">
        <f t="shared" si="3"/>
        <v>-24642264</v>
      </c>
      <c r="I51" s="50">
        <f t="shared" si="3"/>
        <v>19804504</v>
      </c>
      <c r="J51" s="50">
        <f t="shared" si="3"/>
        <v>45304105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45304105</v>
      </c>
      <c r="X51" s="50">
        <f t="shared" si="3"/>
        <v>-3384704</v>
      </c>
      <c r="Y51" s="50">
        <f t="shared" si="3"/>
        <v>48688809</v>
      </c>
      <c r="Z51" s="51">
        <f>+IF(X51&lt;&gt;0,+(Y51/X51)*100,0)</f>
        <v>-1438.4953307586129</v>
      </c>
      <c r="AA51" s="48">
        <f>SUM(AA48:AA50)</f>
        <v>235959185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298214748</v>
      </c>
      <c r="D53" s="54">
        <f>+D51-D52</f>
        <v>0</v>
      </c>
      <c r="E53" s="55">
        <f t="shared" si="4"/>
        <v>227959185</v>
      </c>
      <c r="F53" s="56">
        <f t="shared" si="4"/>
        <v>235959185</v>
      </c>
      <c r="G53" s="56">
        <f t="shared" si="4"/>
        <v>50141865</v>
      </c>
      <c r="H53" s="56">
        <f t="shared" si="4"/>
        <v>-24642264</v>
      </c>
      <c r="I53" s="56">
        <f t="shared" si="4"/>
        <v>19804504</v>
      </c>
      <c r="J53" s="56">
        <f t="shared" si="4"/>
        <v>45304105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45304105</v>
      </c>
      <c r="X53" s="56">
        <f t="shared" si="4"/>
        <v>-3384704</v>
      </c>
      <c r="Y53" s="56">
        <f t="shared" si="4"/>
        <v>48688809</v>
      </c>
      <c r="Z53" s="57">
        <f>+IF(X53&lt;&gt;0,+(Y53/X53)*100,0)</f>
        <v>-1438.4953307586129</v>
      </c>
      <c r="AA53" s="54">
        <f>+AA51-AA52</f>
        <v>235959185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298214748</v>
      </c>
      <c r="D56" s="48">
        <f>SUM(D53:D55)</f>
        <v>0</v>
      </c>
      <c r="E56" s="49">
        <f t="shared" si="5"/>
        <v>227959185</v>
      </c>
      <c r="F56" s="50">
        <f t="shared" si="5"/>
        <v>235959185</v>
      </c>
      <c r="G56" s="50">
        <f t="shared" si="5"/>
        <v>50141865</v>
      </c>
      <c r="H56" s="50">
        <f t="shared" si="5"/>
        <v>-24642264</v>
      </c>
      <c r="I56" s="50">
        <f t="shared" si="5"/>
        <v>19804504</v>
      </c>
      <c r="J56" s="50">
        <f t="shared" si="5"/>
        <v>45304105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45304105</v>
      </c>
      <c r="X56" s="50">
        <f t="shared" si="5"/>
        <v>-3384704</v>
      </c>
      <c r="Y56" s="50">
        <f t="shared" si="5"/>
        <v>48688809</v>
      </c>
      <c r="Z56" s="51">
        <f>+IF(X56&lt;&gt;0,+(Y56/X56)*100,0)</f>
        <v>-1438.4953307586129</v>
      </c>
      <c r="AA56" s="48">
        <f>SUM(AA53:AA55)</f>
        <v>235959185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298214748</v>
      </c>
      <c r="D59" s="65">
        <f>SUM(D56:D58)</f>
        <v>0</v>
      </c>
      <c r="E59" s="66">
        <f t="shared" si="6"/>
        <v>227959185</v>
      </c>
      <c r="F59" s="67">
        <f t="shared" si="6"/>
        <v>235959185</v>
      </c>
      <c r="G59" s="67">
        <f t="shared" si="6"/>
        <v>50141865</v>
      </c>
      <c r="H59" s="67">
        <f t="shared" si="6"/>
        <v>-24642264</v>
      </c>
      <c r="I59" s="67">
        <f t="shared" si="6"/>
        <v>19804504</v>
      </c>
      <c r="J59" s="67">
        <f t="shared" si="6"/>
        <v>45304105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45304105</v>
      </c>
      <c r="X59" s="67">
        <f t="shared" si="6"/>
        <v>-3384704</v>
      </c>
      <c r="Y59" s="67">
        <f t="shared" si="6"/>
        <v>48688809</v>
      </c>
      <c r="Z59" s="68">
        <f>+IF(X59&lt;&gt;0,+(Y59/X59)*100,0)</f>
        <v>-1438.4953307586129</v>
      </c>
      <c r="AA59" s="65">
        <f>SUM(AA56:AA58)</f>
        <v>235959185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874585643</v>
      </c>
      <c r="D6" s="20"/>
      <c r="E6" s="21">
        <v>1029705173</v>
      </c>
      <c r="F6" s="22">
        <v>1029705173</v>
      </c>
      <c r="G6" s="22">
        <v>92257679</v>
      </c>
      <c r="H6" s="22">
        <v>104168114</v>
      </c>
      <c r="I6" s="22">
        <v>110011656</v>
      </c>
      <c r="J6" s="22">
        <v>306437449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306437449</v>
      </c>
      <c r="X6" s="22">
        <v>246766162</v>
      </c>
      <c r="Y6" s="22">
        <v>59671287</v>
      </c>
      <c r="Z6" s="23">
        <v>24.181308537756486</v>
      </c>
      <c r="AA6" s="20">
        <v>1029705173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3776833</v>
      </c>
      <c r="D13" s="20"/>
      <c r="E13" s="21">
        <v>2064670</v>
      </c>
      <c r="F13" s="22">
        <v>2064670</v>
      </c>
      <c r="G13" s="22">
        <v>175973</v>
      </c>
      <c r="H13" s="22">
        <v>229206</v>
      </c>
      <c r="I13" s="22">
        <v>200075</v>
      </c>
      <c r="J13" s="22">
        <v>605254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605254</v>
      </c>
      <c r="X13" s="22">
        <v>501187</v>
      </c>
      <c r="Y13" s="22">
        <v>104067</v>
      </c>
      <c r="Z13" s="23">
        <v>20.764106012326735</v>
      </c>
      <c r="AA13" s="20">
        <v>2064670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10000672</v>
      </c>
      <c r="D19" s="20"/>
      <c r="E19" s="21">
        <v>2718949</v>
      </c>
      <c r="F19" s="22">
        <v>2718949</v>
      </c>
      <c r="G19" s="22">
        <v>60700</v>
      </c>
      <c r="H19" s="22">
        <v>5094600</v>
      </c>
      <c r="I19" s="22">
        <v>62414</v>
      </c>
      <c r="J19" s="22">
        <v>5217714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5217714</v>
      </c>
      <c r="X19" s="22">
        <v>242940</v>
      </c>
      <c r="Y19" s="22">
        <v>4974774</v>
      </c>
      <c r="Z19" s="23">
        <v>2047.7377130155596</v>
      </c>
      <c r="AA19" s="20">
        <v>2718949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49454986</v>
      </c>
      <c r="D25" s="20"/>
      <c r="E25" s="21">
        <v>80772928</v>
      </c>
      <c r="F25" s="22">
        <v>80772928</v>
      </c>
      <c r="G25" s="22">
        <v>29265554</v>
      </c>
      <c r="H25" s="22"/>
      <c r="I25" s="22"/>
      <c r="J25" s="22">
        <v>29265554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29265554</v>
      </c>
      <c r="X25" s="22">
        <v>16613672</v>
      </c>
      <c r="Y25" s="22">
        <v>12651882</v>
      </c>
      <c r="Z25" s="23">
        <v>76.153435555968613</v>
      </c>
      <c r="AA25" s="20">
        <v>80772928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937818134</v>
      </c>
      <c r="D32" s="29">
        <f t="shared" ref="D32:Y32" si="0">SUM(D6:D31)</f>
        <v>0</v>
      </c>
      <c r="E32" s="30">
        <f t="shared" si="0"/>
        <v>1115261720</v>
      </c>
      <c r="F32" s="31">
        <f t="shared" si="0"/>
        <v>1115261720</v>
      </c>
      <c r="G32" s="31">
        <f t="shared" si="0"/>
        <v>121759906</v>
      </c>
      <c r="H32" s="31">
        <f t="shared" si="0"/>
        <v>109491920</v>
      </c>
      <c r="I32" s="31">
        <f t="shared" si="0"/>
        <v>110274145</v>
      </c>
      <c r="J32" s="31">
        <f t="shared" si="0"/>
        <v>341525971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341525971</v>
      </c>
      <c r="X32" s="31">
        <f t="shared" si="0"/>
        <v>264123961</v>
      </c>
      <c r="Y32" s="31">
        <f t="shared" si="0"/>
        <v>77402010</v>
      </c>
      <c r="Z32" s="32">
        <f>+IF(X32&lt;&gt;0,+(Y32/X32)*100,0)</f>
        <v>29.305182955362387</v>
      </c>
      <c r="AA32" s="29">
        <f>SUM(AA6:AA31)</f>
        <v>1115261720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44393375</v>
      </c>
      <c r="D34" s="20"/>
      <c r="E34" s="21">
        <v>38958284</v>
      </c>
      <c r="F34" s="22">
        <v>38958284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9116547</v>
      </c>
      <c r="Y34" s="22">
        <v>-9116547</v>
      </c>
      <c r="Z34" s="23">
        <v>-100</v>
      </c>
      <c r="AA34" s="20">
        <v>38958284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626175769</v>
      </c>
      <c r="D36" s="20"/>
      <c r="E36" s="21">
        <v>714397202</v>
      </c>
      <c r="F36" s="22">
        <v>714397202</v>
      </c>
      <c r="G36" s="22"/>
      <c r="H36" s="22">
        <v>98732678</v>
      </c>
      <c r="I36" s="22">
        <v>99860408</v>
      </c>
      <c r="J36" s="22">
        <v>198593086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198593086</v>
      </c>
      <c r="X36" s="22">
        <v>178599303</v>
      </c>
      <c r="Y36" s="22">
        <v>19993783</v>
      </c>
      <c r="Z36" s="23">
        <v>11.194771012068284</v>
      </c>
      <c r="AA36" s="20">
        <v>714397202</v>
      </c>
    </row>
    <row r="37" spans="1:27" ht="13.5" x14ac:dyDescent="0.25">
      <c r="A37" s="19" t="s">
        <v>63</v>
      </c>
      <c r="B37" s="15" t="s">
        <v>32</v>
      </c>
      <c r="C37" s="20">
        <v>9593393</v>
      </c>
      <c r="D37" s="20"/>
      <c r="E37" s="21">
        <v>8555282</v>
      </c>
      <c r="F37" s="22">
        <v>8625282</v>
      </c>
      <c r="G37" s="22">
        <v>166733</v>
      </c>
      <c r="H37" s="22">
        <v>203335</v>
      </c>
      <c r="I37" s="22">
        <v>852282</v>
      </c>
      <c r="J37" s="22">
        <v>1222350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1222350</v>
      </c>
      <c r="X37" s="22">
        <v>2017196</v>
      </c>
      <c r="Y37" s="22">
        <v>-794846</v>
      </c>
      <c r="Z37" s="23">
        <v>-39.403508632775399</v>
      </c>
      <c r="AA37" s="20">
        <v>8625282</v>
      </c>
    </row>
    <row r="38" spans="1:27" ht="13.5" x14ac:dyDescent="0.25">
      <c r="A38" s="19" t="s">
        <v>64</v>
      </c>
      <c r="B38" s="15" t="s">
        <v>32</v>
      </c>
      <c r="C38" s="20">
        <v>-758243</v>
      </c>
      <c r="D38" s="20"/>
      <c r="E38" s="21">
        <v>876288</v>
      </c>
      <c r="F38" s="22">
        <v>876288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876288</v>
      </c>
    </row>
    <row r="39" spans="1:27" ht="13.5" x14ac:dyDescent="0.25">
      <c r="A39" s="19" t="s">
        <v>65</v>
      </c>
      <c r="B39" s="15" t="s">
        <v>32</v>
      </c>
      <c r="C39" s="20">
        <v>53093795</v>
      </c>
      <c r="D39" s="20"/>
      <c r="E39" s="21">
        <v>40131992</v>
      </c>
      <c r="F39" s="22">
        <v>40131992</v>
      </c>
      <c r="G39" s="22"/>
      <c r="H39" s="22">
        <v>7695867</v>
      </c>
      <c r="I39" s="22"/>
      <c r="J39" s="22">
        <v>7695867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7695867</v>
      </c>
      <c r="X39" s="22"/>
      <c r="Y39" s="22">
        <v>7695867</v>
      </c>
      <c r="Z39" s="23"/>
      <c r="AA39" s="20">
        <v>40131992</v>
      </c>
    </row>
    <row r="40" spans="1:27" ht="13.5" x14ac:dyDescent="0.25">
      <c r="A40" s="19" t="s">
        <v>40</v>
      </c>
      <c r="B40" s="15" t="s">
        <v>32</v>
      </c>
      <c r="C40" s="20">
        <v>8034296</v>
      </c>
      <c r="D40" s="20"/>
      <c r="E40" s="21">
        <v>8573432</v>
      </c>
      <c r="F40" s="22">
        <v>8573432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8573432</v>
      </c>
    </row>
    <row r="41" spans="1:27" ht="13.5" x14ac:dyDescent="0.25">
      <c r="A41" s="19" t="s">
        <v>66</v>
      </c>
      <c r="B41" s="15" t="s">
        <v>32</v>
      </c>
      <c r="C41" s="20">
        <v>25826321</v>
      </c>
      <c r="D41" s="20"/>
      <c r="E41" s="21">
        <v>16307858</v>
      </c>
      <c r="F41" s="22">
        <v>15581778</v>
      </c>
      <c r="G41" s="22"/>
      <c r="H41" s="22"/>
      <c r="I41" s="22">
        <v>966354</v>
      </c>
      <c r="J41" s="22">
        <v>966354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966354</v>
      </c>
      <c r="X41" s="22">
        <v>2823230</v>
      </c>
      <c r="Y41" s="22">
        <v>-1856876</v>
      </c>
      <c r="Z41" s="23">
        <v>-65.771332835086042</v>
      </c>
      <c r="AA41" s="20">
        <v>15581778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17146</v>
      </c>
      <c r="D43" s="20"/>
      <c r="E43" s="21">
        <v>173547</v>
      </c>
      <c r="F43" s="22">
        <v>173547</v>
      </c>
      <c r="G43" s="22"/>
      <c r="H43" s="22">
        <v>11715116</v>
      </c>
      <c r="I43" s="22">
        <v>17593</v>
      </c>
      <c r="J43" s="22">
        <v>11732709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11732709</v>
      </c>
      <c r="X43" s="22"/>
      <c r="Y43" s="22">
        <v>11732709</v>
      </c>
      <c r="Z43" s="23"/>
      <c r="AA43" s="20">
        <v>173547</v>
      </c>
    </row>
    <row r="44" spans="1:27" ht="13.5" x14ac:dyDescent="0.25">
      <c r="A44" s="19" t="s">
        <v>69</v>
      </c>
      <c r="B44" s="15" t="s">
        <v>32</v>
      </c>
      <c r="C44" s="20">
        <v>7250003</v>
      </c>
      <c r="D44" s="20"/>
      <c r="E44" s="21">
        <v>11865134</v>
      </c>
      <c r="F44" s="22">
        <v>12521214</v>
      </c>
      <c r="G44" s="22">
        <v>386088</v>
      </c>
      <c r="H44" s="22">
        <v>550786</v>
      </c>
      <c r="I44" s="22">
        <v>357484</v>
      </c>
      <c r="J44" s="22">
        <v>1294358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1294358</v>
      </c>
      <c r="X44" s="22">
        <v>1347569</v>
      </c>
      <c r="Y44" s="22">
        <v>-53211</v>
      </c>
      <c r="Z44" s="23">
        <v>-3.9486660794363777</v>
      </c>
      <c r="AA44" s="20">
        <v>12521214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773625855</v>
      </c>
      <c r="D47" s="29">
        <f t="shared" ref="D47:Y47" si="1">SUM(D34:D46)</f>
        <v>0</v>
      </c>
      <c r="E47" s="30">
        <f t="shared" si="1"/>
        <v>839839019</v>
      </c>
      <c r="F47" s="31">
        <f t="shared" si="1"/>
        <v>839839019</v>
      </c>
      <c r="G47" s="31">
        <f t="shared" si="1"/>
        <v>552821</v>
      </c>
      <c r="H47" s="31">
        <f t="shared" si="1"/>
        <v>118897782</v>
      </c>
      <c r="I47" s="31">
        <f t="shared" si="1"/>
        <v>102054121</v>
      </c>
      <c r="J47" s="31">
        <f t="shared" si="1"/>
        <v>221504724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221504724</v>
      </c>
      <c r="X47" s="31">
        <f t="shared" si="1"/>
        <v>193903845</v>
      </c>
      <c r="Y47" s="31">
        <f t="shared" si="1"/>
        <v>27600879</v>
      </c>
      <c r="Z47" s="32">
        <f>+IF(X47&lt;&gt;0,+(Y47/X47)*100,0)</f>
        <v>14.234312372712363</v>
      </c>
      <c r="AA47" s="29">
        <f>SUM(AA34:AA46)</f>
        <v>839839019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164192279</v>
      </c>
      <c r="D48" s="39">
        <f t="shared" si="2"/>
        <v>0</v>
      </c>
      <c r="E48" s="40">
        <f t="shared" si="2"/>
        <v>275422701</v>
      </c>
      <c r="F48" s="41">
        <f t="shared" si="2"/>
        <v>275422701</v>
      </c>
      <c r="G48" s="41">
        <f t="shared" si="2"/>
        <v>121207085</v>
      </c>
      <c r="H48" s="41">
        <f t="shared" si="2"/>
        <v>-9405862</v>
      </c>
      <c r="I48" s="41">
        <f t="shared" si="2"/>
        <v>8220024</v>
      </c>
      <c r="J48" s="41">
        <f t="shared" si="2"/>
        <v>120021247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120021247</v>
      </c>
      <c r="X48" s="41">
        <f t="shared" si="2"/>
        <v>70220116</v>
      </c>
      <c r="Y48" s="41">
        <f t="shared" si="2"/>
        <v>49801131</v>
      </c>
      <c r="Z48" s="42">
        <f>+IF(X48&lt;&gt;0,+(Y48/X48)*100,0)</f>
        <v>70.921459315162622</v>
      </c>
      <c r="AA48" s="39">
        <f>+AA32-AA47</f>
        <v>275422701</v>
      </c>
    </row>
    <row r="49" spans="1:27" ht="25.5" x14ac:dyDescent="0.25">
      <c r="A49" s="43" t="s">
        <v>74</v>
      </c>
      <c r="B49" s="15" t="s">
        <v>32</v>
      </c>
      <c r="C49" s="20">
        <v>28911949</v>
      </c>
      <c r="D49" s="20"/>
      <c r="E49" s="21">
        <v>6975000</v>
      </c>
      <c r="F49" s="22">
        <v>6975000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200000</v>
      </c>
      <c r="Y49" s="22">
        <v>-200000</v>
      </c>
      <c r="Z49" s="23">
        <v>-100</v>
      </c>
      <c r="AA49" s="20">
        <v>6975000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193104228</v>
      </c>
      <c r="D51" s="48">
        <f t="shared" si="3"/>
        <v>0</v>
      </c>
      <c r="E51" s="49">
        <f t="shared" si="3"/>
        <v>282397701</v>
      </c>
      <c r="F51" s="50">
        <f t="shared" si="3"/>
        <v>282397701</v>
      </c>
      <c r="G51" s="50">
        <f t="shared" si="3"/>
        <v>121207085</v>
      </c>
      <c r="H51" s="50">
        <f t="shared" si="3"/>
        <v>-9405862</v>
      </c>
      <c r="I51" s="50">
        <f t="shared" si="3"/>
        <v>8220024</v>
      </c>
      <c r="J51" s="50">
        <f t="shared" si="3"/>
        <v>120021247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120021247</v>
      </c>
      <c r="X51" s="50">
        <f t="shared" si="3"/>
        <v>70420116</v>
      </c>
      <c r="Y51" s="50">
        <f t="shared" si="3"/>
        <v>49601131</v>
      </c>
      <c r="Z51" s="51">
        <f>+IF(X51&lt;&gt;0,+(Y51/X51)*100,0)</f>
        <v>70.436025694703488</v>
      </c>
      <c r="AA51" s="48">
        <f>SUM(AA48:AA50)</f>
        <v>282397701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193104228</v>
      </c>
      <c r="D53" s="54">
        <f>+D51-D52</f>
        <v>0</v>
      </c>
      <c r="E53" s="55">
        <f t="shared" si="4"/>
        <v>282397701</v>
      </c>
      <c r="F53" s="56">
        <f t="shared" si="4"/>
        <v>282397701</v>
      </c>
      <c r="G53" s="56">
        <f t="shared" si="4"/>
        <v>121207085</v>
      </c>
      <c r="H53" s="56">
        <f t="shared" si="4"/>
        <v>-9405862</v>
      </c>
      <c r="I53" s="56">
        <f t="shared" si="4"/>
        <v>8220024</v>
      </c>
      <c r="J53" s="56">
        <f t="shared" si="4"/>
        <v>120021247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120021247</v>
      </c>
      <c r="X53" s="56">
        <f t="shared" si="4"/>
        <v>70420116</v>
      </c>
      <c r="Y53" s="56">
        <f t="shared" si="4"/>
        <v>49601131</v>
      </c>
      <c r="Z53" s="57">
        <f>+IF(X53&lt;&gt;0,+(Y53/X53)*100,0)</f>
        <v>70.436025694703488</v>
      </c>
      <c r="AA53" s="54">
        <f>+AA51-AA52</f>
        <v>282397701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193104228</v>
      </c>
      <c r="D56" s="48">
        <f>SUM(D53:D55)</f>
        <v>0</v>
      </c>
      <c r="E56" s="49">
        <f t="shared" si="5"/>
        <v>282397701</v>
      </c>
      <c r="F56" s="50">
        <f t="shared" si="5"/>
        <v>282397701</v>
      </c>
      <c r="G56" s="50">
        <f t="shared" si="5"/>
        <v>121207085</v>
      </c>
      <c r="H56" s="50">
        <f t="shared" si="5"/>
        <v>-9405862</v>
      </c>
      <c r="I56" s="50">
        <f t="shared" si="5"/>
        <v>8220024</v>
      </c>
      <c r="J56" s="50">
        <f t="shared" si="5"/>
        <v>120021247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120021247</v>
      </c>
      <c r="X56" s="50">
        <f t="shared" si="5"/>
        <v>70420116</v>
      </c>
      <c r="Y56" s="50">
        <f t="shared" si="5"/>
        <v>49601131</v>
      </c>
      <c r="Z56" s="51">
        <f>+IF(X56&lt;&gt;0,+(Y56/X56)*100,0)</f>
        <v>70.436025694703488</v>
      </c>
      <c r="AA56" s="48">
        <f>SUM(AA53:AA55)</f>
        <v>282397701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193104228</v>
      </c>
      <c r="D59" s="65">
        <f>SUM(D56:D58)</f>
        <v>0</v>
      </c>
      <c r="E59" s="66">
        <f t="shared" si="6"/>
        <v>282397701</v>
      </c>
      <c r="F59" s="67">
        <f t="shared" si="6"/>
        <v>282397701</v>
      </c>
      <c r="G59" s="67">
        <f t="shared" si="6"/>
        <v>121207085</v>
      </c>
      <c r="H59" s="67">
        <f t="shared" si="6"/>
        <v>-9405862</v>
      </c>
      <c r="I59" s="67">
        <f t="shared" si="6"/>
        <v>8220024</v>
      </c>
      <c r="J59" s="67">
        <f t="shared" si="6"/>
        <v>120021247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120021247</v>
      </c>
      <c r="X59" s="67">
        <f t="shared" si="6"/>
        <v>70420116</v>
      </c>
      <c r="Y59" s="67">
        <f t="shared" si="6"/>
        <v>49601131</v>
      </c>
      <c r="Z59" s="68">
        <f>+IF(X59&lt;&gt;0,+(Y59/X59)*100,0)</f>
        <v>70.436025694703488</v>
      </c>
      <c r="AA59" s="65">
        <f>SUM(AA56:AA58)</f>
        <v>282397701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543810282</v>
      </c>
      <c r="D6" s="20"/>
      <c r="E6" s="21">
        <v>612204055</v>
      </c>
      <c r="F6" s="22">
        <v>612204055</v>
      </c>
      <c r="G6" s="22">
        <v>19266605</v>
      </c>
      <c r="H6" s="22">
        <v>60905630</v>
      </c>
      <c r="I6" s="22">
        <v>57790750</v>
      </c>
      <c r="J6" s="22">
        <v>137962985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137962985</v>
      </c>
      <c r="X6" s="22">
        <v>153300244</v>
      </c>
      <c r="Y6" s="22">
        <v>-15337259</v>
      </c>
      <c r="Z6" s="23">
        <v>-10.004719235802391</v>
      </c>
      <c r="AA6" s="20">
        <v>612204055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1260780</v>
      </c>
      <c r="D19" s="20"/>
      <c r="E19" s="21">
        <v>43700</v>
      </c>
      <c r="F19" s="22">
        <v>43700</v>
      </c>
      <c r="G19" s="22">
        <v>9778</v>
      </c>
      <c r="H19" s="22">
        <v>4482</v>
      </c>
      <c r="I19" s="22">
        <v>4453</v>
      </c>
      <c r="J19" s="22">
        <v>18713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18713</v>
      </c>
      <c r="X19" s="22">
        <v>9500</v>
      </c>
      <c r="Y19" s="22">
        <v>9213</v>
      </c>
      <c r="Z19" s="23">
        <v>96.978947368421046</v>
      </c>
      <c r="AA19" s="20">
        <v>43700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281741</v>
      </c>
      <c r="D23" s="20"/>
      <c r="E23" s="21">
        <v>1560700</v>
      </c>
      <c r="F23" s="22">
        <v>1560700</v>
      </c>
      <c r="G23" s="22">
        <v>24030</v>
      </c>
      <c r="H23" s="22">
        <v>1609</v>
      </c>
      <c r="I23" s="22">
        <v>-4824</v>
      </c>
      <c r="J23" s="22">
        <v>20815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20815</v>
      </c>
      <c r="X23" s="22">
        <v>335800</v>
      </c>
      <c r="Y23" s="22">
        <v>-314985</v>
      </c>
      <c r="Z23" s="23">
        <v>-93.80136986301369</v>
      </c>
      <c r="AA23" s="20">
        <v>1560700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8984100</v>
      </c>
      <c r="D25" s="20"/>
      <c r="E25" s="21">
        <v>9475100</v>
      </c>
      <c r="F25" s="22">
        <v>9475100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2368773</v>
      </c>
      <c r="Y25" s="22">
        <v>-2368773</v>
      </c>
      <c r="Z25" s="23">
        <v>-100</v>
      </c>
      <c r="AA25" s="20">
        <v>9475100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2864037</v>
      </c>
      <c r="D28" s="20"/>
      <c r="E28" s="21">
        <v>2832300</v>
      </c>
      <c r="F28" s="22">
        <v>2832300</v>
      </c>
      <c r="G28" s="22">
        <v>266776</v>
      </c>
      <c r="H28" s="22">
        <v>266776</v>
      </c>
      <c r="I28" s="22">
        <v>269828</v>
      </c>
      <c r="J28" s="22">
        <v>803380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803380</v>
      </c>
      <c r="X28" s="22">
        <v>609000</v>
      </c>
      <c r="Y28" s="22">
        <v>194380</v>
      </c>
      <c r="Z28" s="23">
        <v>31.917898193760262</v>
      </c>
      <c r="AA28" s="20">
        <v>2832300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557200940</v>
      </c>
      <c r="D32" s="29">
        <f t="shared" ref="D32:Y32" si="0">SUM(D6:D31)</f>
        <v>0</v>
      </c>
      <c r="E32" s="30">
        <f t="shared" si="0"/>
        <v>626115855</v>
      </c>
      <c r="F32" s="31">
        <f t="shared" si="0"/>
        <v>626115855</v>
      </c>
      <c r="G32" s="31">
        <f t="shared" si="0"/>
        <v>19567189</v>
      </c>
      <c r="H32" s="31">
        <f t="shared" si="0"/>
        <v>61178497</v>
      </c>
      <c r="I32" s="31">
        <f t="shared" si="0"/>
        <v>58060207</v>
      </c>
      <c r="J32" s="31">
        <f t="shared" si="0"/>
        <v>138805893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138805893</v>
      </c>
      <c r="X32" s="31">
        <f t="shared" si="0"/>
        <v>156623317</v>
      </c>
      <c r="Y32" s="31">
        <f t="shared" si="0"/>
        <v>-17817424</v>
      </c>
      <c r="Z32" s="32">
        <f>+IF(X32&lt;&gt;0,+(Y32/X32)*100,0)</f>
        <v>-11.375971561118195</v>
      </c>
      <c r="AA32" s="29">
        <f>SUM(AA6:AA31)</f>
        <v>626115855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23363486</v>
      </c>
      <c r="D34" s="20"/>
      <c r="E34" s="21">
        <v>34163930</v>
      </c>
      <c r="F34" s="22">
        <v>33913430</v>
      </c>
      <c r="G34" s="22">
        <v>1842114</v>
      </c>
      <c r="H34" s="22">
        <v>1638285</v>
      </c>
      <c r="I34" s="22">
        <v>2092555</v>
      </c>
      <c r="J34" s="22">
        <v>5572954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5572954</v>
      </c>
      <c r="X34" s="22">
        <v>7840818</v>
      </c>
      <c r="Y34" s="22">
        <v>-2267864</v>
      </c>
      <c r="Z34" s="23">
        <v>-28.923818917873113</v>
      </c>
      <c r="AA34" s="20">
        <v>33913430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454652106</v>
      </c>
      <c r="D36" s="20"/>
      <c r="E36" s="21">
        <v>487184300</v>
      </c>
      <c r="F36" s="22">
        <v>487184300</v>
      </c>
      <c r="G36" s="22">
        <v>13268</v>
      </c>
      <c r="H36" s="22">
        <v>68410780</v>
      </c>
      <c r="I36" s="22">
        <v>64133461</v>
      </c>
      <c r="J36" s="22">
        <v>132557509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132557509</v>
      </c>
      <c r="X36" s="22">
        <v>104745000</v>
      </c>
      <c r="Y36" s="22">
        <v>27812509</v>
      </c>
      <c r="Z36" s="23">
        <v>26.552588667716837</v>
      </c>
      <c r="AA36" s="20">
        <v>487184300</v>
      </c>
    </row>
    <row r="37" spans="1:27" ht="13.5" x14ac:dyDescent="0.25">
      <c r="A37" s="19" t="s">
        <v>63</v>
      </c>
      <c r="B37" s="15" t="s">
        <v>32</v>
      </c>
      <c r="C37" s="20">
        <v>7027622</v>
      </c>
      <c r="D37" s="20"/>
      <c r="E37" s="21">
        <v>6969200</v>
      </c>
      <c r="F37" s="22">
        <v>6969200</v>
      </c>
      <c r="G37" s="22">
        <v>365934</v>
      </c>
      <c r="H37" s="22">
        <v>905192</v>
      </c>
      <c r="I37" s="22">
        <v>713447</v>
      </c>
      <c r="J37" s="22">
        <v>1984573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1984573</v>
      </c>
      <c r="X37" s="22">
        <v>1500100</v>
      </c>
      <c r="Y37" s="22">
        <v>484473</v>
      </c>
      <c r="Z37" s="23">
        <v>32.296046930204653</v>
      </c>
      <c r="AA37" s="20">
        <v>6969200</v>
      </c>
    </row>
    <row r="38" spans="1:27" ht="13.5" x14ac:dyDescent="0.25">
      <c r="A38" s="19" t="s">
        <v>64</v>
      </c>
      <c r="B38" s="15" t="s">
        <v>32</v>
      </c>
      <c r="C38" s="20">
        <v>-1604032</v>
      </c>
      <c r="D38" s="20"/>
      <c r="E38" s="21">
        <v>4196000</v>
      </c>
      <c r="F38" s="22">
        <v>4196000</v>
      </c>
      <c r="G38" s="22"/>
      <c r="H38" s="22">
        <v>1298</v>
      </c>
      <c r="I38" s="22">
        <v>236747</v>
      </c>
      <c r="J38" s="22">
        <v>238045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238045</v>
      </c>
      <c r="X38" s="22">
        <v>902300</v>
      </c>
      <c r="Y38" s="22">
        <v>-664255</v>
      </c>
      <c r="Z38" s="23">
        <v>-73.617976282832771</v>
      </c>
      <c r="AA38" s="20">
        <v>4196000</v>
      </c>
    </row>
    <row r="39" spans="1:27" ht="13.5" x14ac:dyDescent="0.25">
      <c r="A39" s="19" t="s">
        <v>65</v>
      </c>
      <c r="B39" s="15" t="s">
        <v>32</v>
      </c>
      <c r="C39" s="20">
        <v>20848388</v>
      </c>
      <c r="D39" s="20"/>
      <c r="E39" s="21">
        <v>16742800</v>
      </c>
      <c r="F39" s="22">
        <v>16742800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3602000</v>
      </c>
      <c r="Y39" s="22">
        <v>-3602000</v>
      </c>
      <c r="Z39" s="23">
        <v>-100</v>
      </c>
      <c r="AA39" s="20">
        <v>16742800</v>
      </c>
    </row>
    <row r="40" spans="1:27" ht="13.5" x14ac:dyDescent="0.25">
      <c r="A40" s="19" t="s">
        <v>40</v>
      </c>
      <c r="B40" s="15" t="s">
        <v>32</v>
      </c>
      <c r="C40" s="20">
        <v>7799049</v>
      </c>
      <c r="D40" s="20"/>
      <c r="E40" s="21">
        <v>16712800</v>
      </c>
      <c r="F40" s="22">
        <v>16712800</v>
      </c>
      <c r="G40" s="22">
        <v>-38066</v>
      </c>
      <c r="H40" s="22">
        <v>1714942</v>
      </c>
      <c r="I40" s="22">
        <v>762959</v>
      </c>
      <c r="J40" s="22">
        <v>2439835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2439835</v>
      </c>
      <c r="X40" s="22">
        <v>3593700</v>
      </c>
      <c r="Y40" s="22">
        <v>-1153865</v>
      </c>
      <c r="Z40" s="23">
        <v>-32.107994546011078</v>
      </c>
      <c r="AA40" s="20">
        <v>16712800</v>
      </c>
    </row>
    <row r="41" spans="1:27" ht="13.5" x14ac:dyDescent="0.25">
      <c r="A41" s="19" t="s">
        <v>66</v>
      </c>
      <c r="B41" s="15" t="s">
        <v>32</v>
      </c>
      <c r="C41" s="20">
        <v>17932634</v>
      </c>
      <c r="D41" s="20"/>
      <c r="E41" s="21">
        <v>18134700</v>
      </c>
      <c r="F41" s="22">
        <v>18134700</v>
      </c>
      <c r="G41" s="22"/>
      <c r="H41" s="22">
        <v>627414</v>
      </c>
      <c r="I41" s="22">
        <v>104177</v>
      </c>
      <c r="J41" s="22">
        <v>731591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731591</v>
      </c>
      <c r="X41" s="22">
        <v>4077875</v>
      </c>
      <c r="Y41" s="22">
        <v>-3346284</v>
      </c>
      <c r="Z41" s="23">
        <v>-82.059504030898438</v>
      </c>
      <c r="AA41" s="20">
        <v>18134700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1000</v>
      </c>
      <c r="G43" s="22">
        <v>13783</v>
      </c>
      <c r="H43" s="22"/>
      <c r="I43" s="22"/>
      <c r="J43" s="22">
        <v>13783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13783</v>
      </c>
      <c r="X43" s="22">
        <v>249</v>
      </c>
      <c r="Y43" s="22">
        <v>13534</v>
      </c>
      <c r="Z43" s="23">
        <v>5435.3413654618471</v>
      </c>
      <c r="AA43" s="20">
        <v>1000</v>
      </c>
    </row>
    <row r="44" spans="1:27" ht="13.5" x14ac:dyDescent="0.25">
      <c r="A44" s="19" t="s">
        <v>69</v>
      </c>
      <c r="B44" s="15" t="s">
        <v>32</v>
      </c>
      <c r="C44" s="20">
        <v>6912346</v>
      </c>
      <c r="D44" s="20"/>
      <c r="E44" s="21">
        <v>7511600</v>
      </c>
      <c r="F44" s="22">
        <v>7511600</v>
      </c>
      <c r="G44" s="22">
        <v>30562</v>
      </c>
      <c r="H44" s="22">
        <v>558541</v>
      </c>
      <c r="I44" s="22">
        <v>1392662</v>
      </c>
      <c r="J44" s="22">
        <v>1981765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1981765</v>
      </c>
      <c r="X44" s="22">
        <v>1771025</v>
      </c>
      <c r="Y44" s="22">
        <v>210740</v>
      </c>
      <c r="Z44" s="23">
        <v>11.899323837890487</v>
      </c>
      <c r="AA44" s="20">
        <v>7511600</v>
      </c>
    </row>
    <row r="45" spans="1:27" ht="13.5" x14ac:dyDescent="0.25">
      <c r="A45" s="19" t="s">
        <v>70</v>
      </c>
      <c r="B45" s="15" t="s">
        <v>32</v>
      </c>
      <c r="C45" s="20">
        <v>9238</v>
      </c>
      <c r="D45" s="20"/>
      <c r="E45" s="21">
        <v>2900</v>
      </c>
      <c r="F45" s="22">
        <v>2900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1000</v>
      </c>
      <c r="Y45" s="22">
        <v>-1000</v>
      </c>
      <c r="Z45" s="23">
        <v>-100</v>
      </c>
      <c r="AA45" s="20">
        <v>2900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536940837</v>
      </c>
      <c r="D47" s="29">
        <f t="shared" ref="D47:Y47" si="1">SUM(D34:D46)</f>
        <v>0</v>
      </c>
      <c r="E47" s="30">
        <f t="shared" si="1"/>
        <v>591618230</v>
      </c>
      <c r="F47" s="31">
        <f t="shared" si="1"/>
        <v>591368730</v>
      </c>
      <c r="G47" s="31">
        <f t="shared" si="1"/>
        <v>2227595</v>
      </c>
      <c r="H47" s="31">
        <f t="shared" si="1"/>
        <v>73856452</v>
      </c>
      <c r="I47" s="31">
        <f t="shared" si="1"/>
        <v>69436008</v>
      </c>
      <c r="J47" s="31">
        <f t="shared" si="1"/>
        <v>145520055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145520055</v>
      </c>
      <c r="X47" s="31">
        <f t="shared" si="1"/>
        <v>128034067</v>
      </c>
      <c r="Y47" s="31">
        <f t="shared" si="1"/>
        <v>17485988</v>
      </c>
      <c r="Z47" s="32">
        <f>+IF(X47&lt;&gt;0,+(Y47/X47)*100,0)</f>
        <v>13.657293257738973</v>
      </c>
      <c r="AA47" s="29">
        <f>SUM(AA34:AA46)</f>
        <v>591368730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20260103</v>
      </c>
      <c r="D48" s="39">
        <f t="shared" si="2"/>
        <v>0</v>
      </c>
      <c r="E48" s="40">
        <f t="shared" si="2"/>
        <v>34497625</v>
      </c>
      <c r="F48" s="41">
        <f t="shared" si="2"/>
        <v>34747125</v>
      </c>
      <c r="G48" s="41">
        <f t="shared" si="2"/>
        <v>17339594</v>
      </c>
      <c r="H48" s="41">
        <f t="shared" si="2"/>
        <v>-12677955</v>
      </c>
      <c r="I48" s="41">
        <f t="shared" si="2"/>
        <v>-11375801</v>
      </c>
      <c r="J48" s="41">
        <f t="shared" si="2"/>
        <v>-6714162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-6714162</v>
      </c>
      <c r="X48" s="41">
        <f t="shared" si="2"/>
        <v>28589250</v>
      </c>
      <c r="Y48" s="41">
        <f t="shared" si="2"/>
        <v>-35303412</v>
      </c>
      <c r="Z48" s="42">
        <f>+IF(X48&lt;&gt;0,+(Y48/X48)*100,0)</f>
        <v>-123.48491828222146</v>
      </c>
      <c r="AA48" s="39">
        <f>+AA32-AA47</f>
        <v>34747125</v>
      </c>
    </row>
    <row r="49" spans="1:27" ht="25.5" x14ac:dyDescent="0.25">
      <c r="A49" s="43" t="s">
        <v>74</v>
      </c>
      <c r="B49" s="15" t="s">
        <v>32</v>
      </c>
      <c r="C49" s="20">
        <v>53238000</v>
      </c>
      <c r="D49" s="20"/>
      <c r="E49" s="21">
        <v>14620000</v>
      </c>
      <c r="F49" s="22">
        <v>14620000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3654999</v>
      </c>
      <c r="Y49" s="22">
        <v>-3654999</v>
      </c>
      <c r="Z49" s="23">
        <v>-100</v>
      </c>
      <c r="AA49" s="20">
        <v>14620000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73498103</v>
      </c>
      <c r="D51" s="48">
        <f t="shared" si="3"/>
        <v>0</v>
      </c>
      <c r="E51" s="49">
        <f t="shared" si="3"/>
        <v>49117625</v>
      </c>
      <c r="F51" s="50">
        <f t="shared" si="3"/>
        <v>49367125</v>
      </c>
      <c r="G51" s="50">
        <f t="shared" si="3"/>
        <v>17339594</v>
      </c>
      <c r="H51" s="50">
        <f t="shared" si="3"/>
        <v>-12677955</v>
      </c>
      <c r="I51" s="50">
        <f t="shared" si="3"/>
        <v>-11375801</v>
      </c>
      <c r="J51" s="50">
        <f t="shared" si="3"/>
        <v>-6714162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-6714162</v>
      </c>
      <c r="X51" s="50">
        <f t="shared" si="3"/>
        <v>32244249</v>
      </c>
      <c r="Y51" s="50">
        <f t="shared" si="3"/>
        <v>-38958411</v>
      </c>
      <c r="Z51" s="51">
        <f>+IF(X51&lt;&gt;0,+(Y51/X51)*100,0)</f>
        <v>-120.82282021826589</v>
      </c>
      <c r="AA51" s="48">
        <f>SUM(AA48:AA50)</f>
        <v>49367125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73498103</v>
      </c>
      <c r="D53" s="54">
        <f>+D51-D52</f>
        <v>0</v>
      </c>
      <c r="E53" s="55">
        <f t="shared" si="4"/>
        <v>49117625</v>
      </c>
      <c r="F53" s="56">
        <f t="shared" si="4"/>
        <v>49367125</v>
      </c>
      <c r="G53" s="56">
        <f t="shared" si="4"/>
        <v>17339594</v>
      </c>
      <c r="H53" s="56">
        <f t="shared" si="4"/>
        <v>-12677955</v>
      </c>
      <c r="I53" s="56">
        <f t="shared" si="4"/>
        <v>-11375801</v>
      </c>
      <c r="J53" s="56">
        <f t="shared" si="4"/>
        <v>-6714162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-6714162</v>
      </c>
      <c r="X53" s="56">
        <f t="shared" si="4"/>
        <v>32244249</v>
      </c>
      <c r="Y53" s="56">
        <f t="shared" si="4"/>
        <v>-38958411</v>
      </c>
      <c r="Z53" s="57">
        <f>+IF(X53&lt;&gt;0,+(Y53/X53)*100,0)</f>
        <v>-120.82282021826589</v>
      </c>
      <c r="AA53" s="54">
        <f>+AA51-AA52</f>
        <v>49367125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73498103</v>
      </c>
      <c r="D56" s="48">
        <f>SUM(D53:D55)</f>
        <v>0</v>
      </c>
      <c r="E56" s="49">
        <f t="shared" si="5"/>
        <v>49117625</v>
      </c>
      <c r="F56" s="50">
        <f t="shared" si="5"/>
        <v>49367125</v>
      </c>
      <c r="G56" s="50">
        <f t="shared" si="5"/>
        <v>17339594</v>
      </c>
      <c r="H56" s="50">
        <f t="shared" si="5"/>
        <v>-12677955</v>
      </c>
      <c r="I56" s="50">
        <f t="shared" si="5"/>
        <v>-11375801</v>
      </c>
      <c r="J56" s="50">
        <f t="shared" si="5"/>
        <v>-6714162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-6714162</v>
      </c>
      <c r="X56" s="50">
        <f t="shared" si="5"/>
        <v>32244249</v>
      </c>
      <c r="Y56" s="50">
        <f t="shared" si="5"/>
        <v>-38958411</v>
      </c>
      <c r="Z56" s="51">
        <f>+IF(X56&lt;&gt;0,+(Y56/X56)*100,0)</f>
        <v>-120.82282021826589</v>
      </c>
      <c r="AA56" s="48">
        <f>SUM(AA53:AA55)</f>
        <v>49367125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73498103</v>
      </c>
      <c r="D59" s="65">
        <f>SUM(D56:D58)</f>
        <v>0</v>
      </c>
      <c r="E59" s="66">
        <f t="shared" si="6"/>
        <v>49117625</v>
      </c>
      <c r="F59" s="67">
        <f t="shared" si="6"/>
        <v>49367125</v>
      </c>
      <c r="G59" s="67">
        <f t="shared" si="6"/>
        <v>17339594</v>
      </c>
      <c r="H59" s="67">
        <f t="shared" si="6"/>
        <v>-12677955</v>
      </c>
      <c r="I59" s="67">
        <f t="shared" si="6"/>
        <v>-11375801</v>
      </c>
      <c r="J59" s="67">
        <f t="shared" si="6"/>
        <v>-6714162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-6714162</v>
      </c>
      <c r="X59" s="67">
        <f t="shared" si="6"/>
        <v>32244249</v>
      </c>
      <c r="Y59" s="67">
        <f t="shared" si="6"/>
        <v>-38958411</v>
      </c>
      <c r="Z59" s="68">
        <f>+IF(X59&lt;&gt;0,+(Y59/X59)*100,0)</f>
        <v>-120.82282021826589</v>
      </c>
      <c r="AA59" s="65">
        <f>SUM(AA56:AA58)</f>
        <v>49367125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561442903</v>
      </c>
      <c r="D6" s="20"/>
      <c r="E6" s="21">
        <v>621221852</v>
      </c>
      <c r="F6" s="22">
        <v>621221852</v>
      </c>
      <c r="G6" s="22">
        <v>38069353</v>
      </c>
      <c r="H6" s="22">
        <v>45011439</v>
      </c>
      <c r="I6" s="22">
        <v>35100260</v>
      </c>
      <c r="J6" s="22">
        <v>118181052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118181052</v>
      </c>
      <c r="X6" s="22">
        <v>155305479</v>
      </c>
      <c r="Y6" s="22">
        <v>-37124427</v>
      </c>
      <c r="Z6" s="23">
        <v>-23.904132190983425</v>
      </c>
      <c r="AA6" s="20">
        <v>621221852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637</v>
      </c>
      <c r="D10" s="20"/>
      <c r="E10" s="21">
        <v>1001</v>
      </c>
      <c r="F10" s="22">
        <v>1001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249</v>
      </c>
      <c r="Y10" s="22">
        <v>-249</v>
      </c>
      <c r="Z10" s="23">
        <v>-100</v>
      </c>
      <c r="AA10" s="20">
        <v>1001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7985</v>
      </c>
      <c r="D18" s="20"/>
      <c r="E18" s="21">
        <v>4859</v>
      </c>
      <c r="F18" s="22">
        <v>4859</v>
      </c>
      <c r="G18" s="22">
        <v>680</v>
      </c>
      <c r="H18" s="22"/>
      <c r="I18" s="22"/>
      <c r="J18" s="22">
        <v>680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680</v>
      </c>
      <c r="X18" s="22">
        <v>1215</v>
      </c>
      <c r="Y18" s="22">
        <v>-535</v>
      </c>
      <c r="Z18" s="23">
        <v>-44.032921810699591</v>
      </c>
      <c r="AA18" s="20">
        <v>4859</v>
      </c>
    </row>
    <row r="19" spans="1:27" ht="13.5" x14ac:dyDescent="0.25">
      <c r="A19" s="19" t="s">
        <v>47</v>
      </c>
      <c r="B19" s="15" t="s">
        <v>32</v>
      </c>
      <c r="C19" s="20">
        <v>3418204</v>
      </c>
      <c r="D19" s="20"/>
      <c r="E19" s="21">
        <v>5826049</v>
      </c>
      <c r="F19" s="22">
        <v>5826049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1456512</v>
      </c>
      <c r="Y19" s="22">
        <v>-1456512</v>
      </c>
      <c r="Z19" s="23">
        <v>-100</v>
      </c>
      <c r="AA19" s="20">
        <v>5826049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6000</v>
      </c>
      <c r="D23" s="20"/>
      <c r="E23" s="21">
        <v>10903</v>
      </c>
      <c r="F23" s="22">
        <v>10903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2727</v>
      </c>
      <c r="Y23" s="22">
        <v>-2727</v>
      </c>
      <c r="Z23" s="23">
        <v>-100</v>
      </c>
      <c r="AA23" s="20">
        <v>10903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6031917</v>
      </c>
      <c r="D25" s="20"/>
      <c r="E25" s="21">
        <v>6711910</v>
      </c>
      <c r="F25" s="22">
        <v>6711910</v>
      </c>
      <c r="G25" s="22">
        <v>2796619</v>
      </c>
      <c r="H25" s="22"/>
      <c r="I25" s="22"/>
      <c r="J25" s="22">
        <v>2796619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2796619</v>
      </c>
      <c r="X25" s="22">
        <v>1677978</v>
      </c>
      <c r="Y25" s="22">
        <v>1118641</v>
      </c>
      <c r="Z25" s="23">
        <v>66.666011115759559</v>
      </c>
      <c r="AA25" s="20">
        <v>6711910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-329037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570578609</v>
      </c>
      <c r="D32" s="29">
        <f t="shared" ref="D32:Y32" si="0">SUM(D6:D31)</f>
        <v>0</v>
      </c>
      <c r="E32" s="30">
        <f t="shared" si="0"/>
        <v>633776574</v>
      </c>
      <c r="F32" s="31">
        <f t="shared" si="0"/>
        <v>633776574</v>
      </c>
      <c r="G32" s="31">
        <f t="shared" si="0"/>
        <v>40866652</v>
      </c>
      <c r="H32" s="31">
        <f t="shared" si="0"/>
        <v>45011439</v>
      </c>
      <c r="I32" s="31">
        <f t="shared" si="0"/>
        <v>35100260</v>
      </c>
      <c r="J32" s="31">
        <f t="shared" si="0"/>
        <v>120978351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120978351</v>
      </c>
      <c r="X32" s="31">
        <f t="shared" si="0"/>
        <v>158444160</v>
      </c>
      <c r="Y32" s="31">
        <f t="shared" si="0"/>
        <v>-37465809</v>
      </c>
      <c r="Z32" s="32">
        <f>+IF(X32&lt;&gt;0,+(Y32/X32)*100,0)</f>
        <v>-23.646064960677631</v>
      </c>
      <c r="AA32" s="29">
        <f>SUM(AA6:AA31)</f>
        <v>633776574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23209429</v>
      </c>
      <c r="D34" s="20"/>
      <c r="E34" s="21">
        <v>23904868</v>
      </c>
      <c r="F34" s="22">
        <v>23904868</v>
      </c>
      <c r="G34" s="22">
        <v>1429740</v>
      </c>
      <c r="H34" s="22">
        <v>1847367</v>
      </c>
      <c r="I34" s="22">
        <v>2120784</v>
      </c>
      <c r="J34" s="22">
        <v>5397891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5397891</v>
      </c>
      <c r="X34" s="22">
        <v>5976222</v>
      </c>
      <c r="Y34" s="22">
        <v>-578331</v>
      </c>
      <c r="Z34" s="23">
        <v>-9.6772007465586114</v>
      </c>
      <c r="AA34" s="20">
        <v>23904868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486280892</v>
      </c>
      <c r="D36" s="20"/>
      <c r="E36" s="21">
        <v>528619571</v>
      </c>
      <c r="F36" s="22">
        <v>528619571</v>
      </c>
      <c r="G36" s="22">
        <v>58824666</v>
      </c>
      <c r="H36" s="22">
        <v>55686315</v>
      </c>
      <c r="I36" s="22">
        <v>35901295</v>
      </c>
      <c r="J36" s="22">
        <v>150412276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150412276</v>
      </c>
      <c r="X36" s="22">
        <v>132154893</v>
      </c>
      <c r="Y36" s="22">
        <v>18257383</v>
      </c>
      <c r="Z36" s="23">
        <v>13.815139633157585</v>
      </c>
      <c r="AA36" s="20">
        <v>528619571</v>
      </c>
    </row>
    <row r="37" spans="1:27" ht="13.5" x14ac:dyDescent="0.25">
      <c r="A37" s="19" t="s">
        <v>63</v>
      </c>
      <c r="B37" s="15" t="s">
        <v>32</v>
      </c>
      <c r="C37" s="20">
        <v>6050898</v>
      </c>
      <c r="D37" s="20"/>
      <c r="E37" s="21"/>
      <c r="F37" s="22"/>
      <c r="G37" s="22">
        <v>140215</v>
      </c>
      <c r="H37" s="22">
        <v>394622</v>
      </c>
      <c r="I37" s="22">
        <v>404196</v>
      </c>
      <c r="J37" s="22">
        <v>939033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939033</v>
      </c>
      <c r="X37" s="22"/>
      <c r="Y37" s="22">
        <v>939033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3465636</v>
      </c>
      <c r="D38" s="20"/>
      <c r="E38" s="21">
        <v>670333</v>
      </c>
      <c r="F38" s="22">
        <v>670333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167583</v>
      </c>
      <c r="Y38" s="22">
        <v>-167583</v>
      </c>
      <c r="Z38" s="23">
        <v>-100</v>
      </c>
      <c r="AA38" s="20">
        <v>670333</v>
      </c>
    </row>
    <row r="39" spans="1:27" ht="13.5" x14ac:dyDescent="0.25">
      <c r="A39" s="19" t="s">
        <v>65</v>
      </c>
      <c r="B39" s="15" t="s">
        <v>32</v>
      </c>
      <c r="C39" s="20">
        <v>6463158</v>
      </c>
      <c r="D39" s="20"/>
      <c r="E39" s="21">
        <v>6610950</v>
      </c>
      <c r="F39" s="22">
        <v>6610950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1652745</v>
      </c>
      <c r="Y39" s="22">
        <v>-1652745</v>
      </c>
      <c r="Z39" s="23">
        <v>-100</v>
      </c>
      <c r="AA39" s="20">
        <v>6610950</v>
      </c>
    </row>
    <row r="40" spans="1:27" ht="13.5" x14ac:dyDescent="0.25">
      <c r="A40" s="19" t="s">
        <v>40</v>
      </c>
      <c r="B40" s="15" t="s">
        <v>32</v>
      </c>
      <c r="C40" s="20">
        <v>2631537</v>
      </c>
      <c r="D40" s="20"/>
      <c r="E40" s="21">
        <v>2400381</v>
      </c>
      <c r="F40" s="22">
        <v>2400381</v>
      </c>
      <c r="G40" s="22"/>
      <c r="H40" s="22">
        <v>432649</v>
      </c>
      <c r="I40" s="22">
        <v>201202</v>
      </c>
      <c r="J40" s="22">
        <v>633851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633851</v>
      </c>
      <c r="X40" s="22">
        <v>600096</v>
      </c>
      <c r="Y40" s="22">
        <v>33755</v>
      </c>
      <c r="Z40" s="23">
        <v>5.6249333439982934</v>
      </c>
      <c r="AA40" s="20">
        <v>2400381</v>
      </c>
    </row>
    <row r="41" spans="1:27" ht="13.5" x14ac:dyDescent="0.25">
      <c r="A41" s="19" t="s">
        <v>66</v>
      </c>
      <c r="B41" s="15" t="s">
        <v>32</v>
      </c>
      <c r="C41" s="20">
        <v>3433428</v>
      </c>
      <c r="D41" s="20"/>
      <c r="E41" s="21">
        <v>10245513</v>
      </c>
      <c r="F41" s="22">
        <v>11555624</v>
      </c>
      <c r="G41" s="22">
        <v>5065</v>
      </c>
      <c r="H41" s="22">
        <v>10171</v>
      </c>
      <c r="I41" s="22">
        <v>604296</v>
      </c>
      <c r="J41" s="22">
        <v>619532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619532</v>
      </c>
      <c r="X41" s="22">
        <v>2888907</v>
      </c>
      <c r="Y41" s="22">
        <v>-2269375</v>
      </c>
      <c r="Z41" s="23">
        <v>-78.554795983394413</v>
      </c>
      <c r="AA41" s="20">
        <v>11555624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31357</v>
      </c>
      <c r="D43" s="20"/>
      <c r="E43" s="21">
        <v>76637</v>
      </c>
      <c r="F43" s="22">
        <v>76637</v>
      </c>
      <c r="G43" s="22">
        <v>129169</v>
      </c>
      <c r="H43" s="22"/>
      <c r="I43" s="22"/>
      <c r="J43" s="22">
        <v>129169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129169</v>
      </c>
      <c r="X43" s="22">
        <v>19158</v>
      </c>
      <c r="Y43" s="22">
        <v>110011</v>
      </c>
      <c r="Z43" s="23">
        <v>574.23008664787551</v>
      </c>
      <c r="AA43" s="20">
        <v>76637</v>
      </c>
    </row>
    <row r="44" spans="1:27" ht="13.5" x14ac:dyDescent="0.25">
      <c r="A44" s="19" t="s">
        <v>69</v>
      </c>
      <c r="B44" s="15" t="s">
        <v>32</v>
      </c>
      <c r="C44" s="20">
        <v>1471565</v>
      </c>
      <c r="D44" s="20"/>
      <c r="E44" s="21">
        <v>2115880</v>
      </c>
      <c r="F44" s="22">
        <v>2115880</v>
      </c>
      <c r="G44" s="22">
        <v>45714</v>
      </c>
      <c r="H44" s="22">
        <v>21348</v>
      </c>
      <c r="I44" s="22">
        <v>40754</v>
      </c>
      <c r="J44" s="22">
        <v>107816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107816</v>
      </c>
      <c r="X44" s="22">
        <v>528978</v>
      </c>
      <c r="Y44" s="22">
        <v>-421162</v>
      </c>
      <c r="Z44" s="23">
        <v>-79.618055949396762</v>
      </c>
      <c r="AA44" s="20">
        <v>2115880</v>
      </c>
    </row>
    <row r="45" spans="1:27" ht="13.5" x14ac:dyDescent="0.25">
      <c r="A45" s="19" t="s">
        <v>70</v>
      </c>
      <c r="B45" s="15" t="s">
        <v>32</v>
      </c>
      <c r="C45" s="20">
        <v>205090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533242990</v>
      </c>
      <c r="D47" s="29">
        <f t="shared" ref="D47:Y47" si="1">SUM(D34:D46)</f>
        <v>0</v>
      </c>
      <c r="E47" s="30">
        <f t="shared" si="1"/>
        <v>574644133</v>
      </c>
      <c r="F47" s="31">
        <f t="shared" si="1"/>
        <v>575954244</v>
      </c>
      <c r="G47" s="31">
        <f t="shared" si="1"/>
        <v>60574569</v>
      </c>
      <c r="H47" s="31">
        <f t="shared" si="1"/>
        <v>58392472</v>
      </c>
      <c r="I47" s="31">
        <f t="shared" si="1"/>
        <v>39272527</v>
      </c>
      <c r="J47" s="31">
        <f t="shared" si="1"/>
        <v>158239568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158239568</v>
      </c>
      <c r="X47" s="31">
        <f t="shared" si="1"/>
        <v>143988582</v>
      </c>
      <c r="Y47" s="31">
        <f t="shared" si="1"/>
        <v>14250986</v>
      </c>
      <c r="Z47" s="32">
        <f>+IF(X47&lt;&gt;0,+(Y47/X47)*100,0)</f>
        <v>9.8973028291923857</v>
      </c>
      <c r="AA47" s="29">
        <f>SUM(AA34:AA46)</f>
        <v>575954244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37335619</v>
      </c>
      <c r="D48" s="39">
        <f t="shared" si="2"/>
        <v>0</v>
      </c>
      <c r="E48" s="40">
        <f t="shared" si="2"/>
        <v>59132441</v>
      </c>
      <c r="F48" s="41">
        <f t="shared" si="2"/>
        <v>57822330</v>
      </c>
      <c r="G48" s="41">
        <f t="shared" si="2"/>
        <v>-19707917</v>
      </c>
      <c r="H48" s="41">
        <f t="shared" si="2"/>
        <v>-13381033</v>
      </c>
      <c r="I48" s="41">
        <f t="shared" si="2"/>
        <v>-4172267</v>
      </c>
      <c r="J48" s="41">
        <f t="shared" si="2"/>
        <v>-37261217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-37261217</v>
      </c>
      <c r="X48" s="41">
        <f t="shared" si="2"/>
        <v>14455578</v>
      </c>
      <c r="Y48" s="41">
        <f t="shared" si="2"/>
        <v>-51716795</v>
      </c>
      <c r="Z48" s="42">
        <f>+IF(X48&lt;&gt;0,+(Y48/X48)*100,0)</f>
        <v>-357.76359132785973</v>
      </c>
      <c r="AA48" s="39">
        <f>+AA32-AA47</f>
        <v>57822330</v>
      </c>
    </row>
    <row r="49" spans="1:27" ht="25.5" x14ac:dyDescent="0.25">
      <c r="A49" s="43" t="s">
        <v>74</v>
      </c>
      <c r="B49" s="15" t="s">
        <v>32</v>
      </c>
      <c r="C49" s="20">
        <v>2900000</v>
      </c>
      <c r="D49" s="20"/>
      <c r="E49" s="21">
        <v>2925000</v>
      </c>
      <c r="F49" s="22">
        <v>2925000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731250</v>
      </c>
      <c r="Y49" s="22">
        <v>-731250</v>
      </c>
      <c r="Z49" s="23">
        <v>-100</v>
      </c>
      <c r="AA49" s="20">
        <v>2925000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40235619</v>
      </c>
      <c r="D51" s="48">
        <f t="shared" si="3"/>
        <v>0</v>
      </c>
      <c r="E51" s="49">
        <f t="shared" si="3"/>
        <v>62057441</v>
      </c>
      <c r="F51" s="50">
        <f t="shared" si="3"/>
        <v>60747330</v>
      </c>
      <c r="G51" s="50">
        <f t="shared" si="3"/>
        <v>-19707917</v>
      </c>
      <c r="H51" s="50">
        <f t="shared" si="3"/>
        <v>-13381033</v>
      </c>
      <c r="I51" s="50">
        <f t="shared" si="3"/>
        <v>-4172267</v>
      </c>
      <c r="J51" s="50">
        <f t="shared" si="3"/>
        <v>-37261217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-37261217</v>
      </c>
      <c r="X51" s="50">
        <f t="shared" si="3"/>
        <v>15186828</v>
      </c>
      <c r="Y51" s="50">
        <f t="shared" si="3"/>
        <v>-52448045</v>
      </c>
      <c r="Z51" s="51">
        <f>+IF(X51&lt;&gt;0,+(Y51/X51)*100,0)</f>
        <v>-345.35220257976187</v>
      </c>
      <c r="AA51" s="48">
        <f>SUM(AA48:AA50)</f>
        <v>60747330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40235619</v>
      </c>
      <c r="D53" s="54">
        <f>+D51-D52</f>
        <v>0</v>
      </c>
      <c r="E53" s="55">
        <f t="shared" si="4"/>
        <v>62057441</v>
      </c>
      <c r="F53" s="56">
        <f t="shared" si="4"/>
        <v>60747330</v>
      </c>
      <c r="G53" s="56">
        <f t="shared" si="4"/>
        <v>-19707917</v>
      </c>
      <c r="H53" s="56">
        <f t="shared" si="4"/>
        <v>-13381033</v>
      </c>
      <c r="I53" s="56">
        <f t="shared" si="4"/>
        <v>-4172267</v>
      </c>
      <c r="J53" s="56">
        <f t="shared" si="4"/>
        <v>-37261217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-37261217</v>
      </c>
      <c r="X53" s="56">
        <f t="shared" si="4"/>
        <v>15186828</v>
      </c>
      <c r="Y53" s="56">
        <f t="shared" si="4"/>
        <v>-52448045</v>
      </c>
      <c r="Z53" s="57">
        <f>+IF(X53&lt;&gt;0,+(Y53/X53)*100,0)</f>
        <v>-345.35220257976187</v>
      </c>
      <c r="AA53" s="54">
        <f>+AA51-AA52</f>
        <v>60747330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40235619</v>
      </c>
      <c r="D56" s="48">
        <f>SUM(D53:D55)</f>
        <v>0</v>
      </c>
      <c r="E56" s="49">
        <f t="shared" si="5"/>
        <v>62057441</v>
      </c>
      <c r="F56" s="50">
        <f t="shared" si="5"/>
        <v>60747330</v>
      </c>
      <c r="G56" s="50">
        <f t="shared" si="5"/>
        <v>-19707917</v>
      </c>
      <c r="H56" s="50">
        <f t="shared" si="5"/>
        <v>-13381033</v>
      </c>
      <c r="I56" s="50">
        <f t="shared" si="5"/>
        <v>-4172267</v>
      </c>
      <c r="J56" s="50">
        <f t="shared" si="5"/>
        <v>-37261217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-37261217</v>
      </c>
      <c r="X56" s="50">
        <f t="shared" si="5"/>
        <v>15186828</v>
      </c>
      <c r="Y56" s="50">
        <f t="shared" si="5"/>
        <v>-52448045</v>
      </c>
      <c r="Z56" s="51">
        <f>+IF(X56&lt;&gt;0,+(Y56/X56)*100,0)</f>
        <v>-345.35220257976187</v>
      </c>
      <c r="AA56" s="48">
        <f>SUM(AA53:AA55)</f>
        <v>60747330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40235619</v>
      </c>
      <c r="D59" s="65">
        <f>SUM(D56:D58)</f>
        <v>0</v>
      </c>
      <c r="E59" s="66">
        <f t="shared" si="6"/>
        <v>62057441</v>
      </c>
      <c r="F59" s="67">
        <f t="shared" si="6"/>
        <v>60747330</v>
      </c>
      <c r="G59" s="67">
        <f t="shared" si="6"/>
        <v>-19707917</v>
      </c>
      <c r="H59" s="67">
        <f t="shared" si="6"/>
        <v>-13381033</v>
      </c>
      <c r="I59" s="67">
        <f t="shared" si="6"/>
        <v>-4172267</v>
      </c>
      <c r="J59" s="67">
        <f t="shared" si="6"/>
        <v>-37261217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-37261217</v>
      </c>
      <c r="X59" s="67">
        <f t="shared" si="6"/>
        <v>15186828</v>
      </c>
      <c r="Y59" s="67">
        <f t="shared" si="6"/>
        <v>-52448045</v>
      </c>
      <c r="Z59" s="68">
        <f>+IF(X59&lt;&gt;0,+(Y59/X59)*100,0)</f>
        <v>-345.35220257976187</v>
      </c>
      <c r="AA59" s="65">
        <f>SUM(AA56:AA58)</f>
        <v>60747330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131841010</v>
      </c>
      <c r="D6" s="20"/>
      <c r="E6" s="21">
        <v>147247127</v>
      </c>
      <c r="F6" s="22">
        <v>147247127</v>
      </c>
      <c r="G6" s="22">
        <v>15576430</v>
      </c>
      <c r="H6" s="22">
        <v>13687689</v>
      </c>
      <c r="I6" s="22">
        <v>12868623</v>
      </c>
      <c r="J6" s="22">
        <v>42132742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42132742</v>
      </c>
      <c r="X6" s="22">
        <v>36811785</v>
      </c>
      <c r="Y6" s="22">
        <v>5320957</v>
      </c>
      <c r="Z6" s="23">
        <v>14.454493309683297</v>
      </c>
      <c r="AA6" s="20">
        <v>147247127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819150</v>
      </c>
      <c r="G13" s="22">
        <v>41344</v>
      </c>
      <c r="H13" s="22">
        <v>43134</v>
      </c>
      <c r="I13" s="22">
        <v>44362</v>
      </c>
      <c r="J13" s="22">
        <v>128840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128840</v>
      </c>
      <c r="X13" s="22">
        <v>204789</v>
      </c>
      <c r="Y13" s="22">
        <v>-75949</v>
      </c>
      <c r="Z13" s="23">
        <v>-37.086464605032496</v>
      </c>
      <c r="AA13" s="20">
        <v>819150</v>
      </c>
    </row>
    <row r="14" spans="1:27" ht="13.5" x14ac:dyDescent="0.25">
      <c r="A14" s="19" t="s">
        <v>42</v>
      </c>
      <c r="B14" s="15" t="s">
        <v>32</v>
      </c>
      <c r="C14" s="20">
        <v>253839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212337</v>
      </c>
      <c r="D22" s="20"/>
      <c r="E22" s="21">
        <v>212000</v>
      </c>
      <c r="F22" s="22">
        <v>212000</v>
      </c>
      <c r="G22" s="22">
        <v>19810</v>
      </c>
      <c r="H22" s="22">
        <v>18979</v>
      </c>
      <c r="I22" s="22">
        <v>18509</v>
      </c>
      <c r="J22" s="22">
        <v>57298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57298</v>
      </c>
      <c r="X22" s="22">
        <v>53001</v>
      </c>
      <c r="Y22" s="22">
        <v>4297</v>
      </c>
      <c r="Z22" s="23">
        <v>8.1073942001094323</v>
      </c>
      <c r="AA22" s="20">
        <v>212000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11418359</v>
      </c>
      <c r="D25" s="20"/>
      <c r="E25" s="21">
        <v>15048574</v>
      </c>
      <c r="F25" s="22">
        <v>15048574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3762144</v>
      </c>
      <c r="Y25" s="22">
        <v>-3762144</v>
      </c>
      <c r="Z25" s="23">
        <v>-100</v>
      </c>
      <c r="AA25" s="20">
        <v>15048574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1547007</v>
      </c>
      <c r="D28" s="20"/>
      <c r="E28" s="21">
        <v>1242694</v>
      </c>
      <c r="F28" s="22">
        <v>1242694</v>
      </c>
      <c r="G28" s="22">
        <v>303137</v>
      </c>
      <c r="H28" s="22">
        <v>128049</v>
      </c>
      <c r="I28" s="22">
        <v>128572</v>
      </c>
      <c r="J28" s="22">
        <v>559758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559758</v>
      </c>
      <c r="X28" s="22">
        <v>310674</v>
      </c>
      <c r="Y28" s="22">
        <v>249084</v>
      </c>
      <c r="Z28" s="23">
        <v>80.175360667452054</v>
      </c>
      <c r="AA28" s="20">
        <v>1242694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145272552</v>
      </c>
      <c r="D32" s="29">
        <f t="shared" ref="D32:Y32" si="0">SUM(D6:D31)</f>
        <v>0</v>
      </c>
      <c r="E32" s="30">
        <f t="shared" si="0"/>
        <v>163750395</v>
      </c>
      <c r="F32" s="31">
        <f t="shared" si="0"/>
        <v>164569545</v>
      </c>
      <c r="G32" s="31">
        <f t="shared" si="0"/>
        <v>15940721</v>
      </c>
      <c r="H32" s="31">
        <f t="shared" si="0"/>
        <v>13877851</v>
      </c>
      <c r="I32" s="31">
        <f t="shared" si="0"/>
        <v>13060066</v>
      </c>
      <c r="J32" s="31">
        <f t="shared" si="0"/>
        <v>42878638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42878638</v>
      </c>
      <c r="X32" s="31">
        <f t="shared" si="0"/>
        <v>41142393</v>
      </c>
      <c r="Y32" s="31">
        <f t="shared" si="0"/>
        <v>1736245</v>
      </c>
      <c r="Z32" s="32">
        <f>+IF(X32&lt;&gt;0,+(Y32/X32)*100,0)</f>
        <v>4.220087538418098</v>
      </c>
      <c r="AA32" s="29">
        <f>SUM(AA6:AA31)</f>
        <v>164569545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9243747</v>
      </c>
      <c r="D34" s="20"/>
      <c r="E34" s="21">
        <v>9303190</v>
      </c>
      <c r="F34" s="22">
        <v>9303190</v>
      </c>
      <c r="G34" s="22">
        <v>637796</v>
      </c>
      <c r="H34" s="22">
        <v>692763</v>
      </c>
      <c r="I34" s="22">
        <v>876439</v>
      </c>
      <c r="J34" s="22">
        <v>2206998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2206998</v>
      </c>
      <c r="X34" s="22">
        <v>2325798</v>
      </c>
      <c r="Y34" s="22">
        <v>-118800</v>
      </c>
      <c r="Z34" s="23">
        <v>-5.1079242479355473</v>
      </c>
      <c r="AA34" s="20">
        <v>9303190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108364056</v>
      </c>
      <c r="D36" s="20"/>
      <c r="E36" s="21">
        <v>100717761</v>
      </c>
      <c r="F36" s="22">
        <v>100717761</v>
      </c>
      <c r="G36" s="22"/>
      <c r="H36" s="22">
        <v>16224196</v>
      </c>
      <c r="I36" s="22">
        <v>14558316</v>
      </c>
      <c r="J36" s="22">
        <v>30782512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30782512</v>
      </c>
      <c r="X36" s="22">
        <v>25179441</v>
      </c>
      <c r="Y36" s="22">
        <v>5603071</v>
      </c>
      <c r="Z36" s="23">
        <v>22.252563112898336</v>
      </c>
      <c r="AA36" s="20">
        <v>100717761</v>
      </c>
    </row>
    <row r="37" spans="1:27" ht="13.5" x14ac:dyDescent="0.25">
      <c r="A37" s="19" t="s">
        <v>63</v>
      </c>
      <c r="B37" s="15" t="s">
        <v>32</v>
      </c>
      <c r="C37" s="20">
        <v>1539197</v>
      </c>
      <c r="D37" s="20"/>
      <c r="E37" s="21">
        <v>1919846</v>
      </c>
      <c r="F37" s="22">
        <v>1919846</v>
      </c>
      <c r="G37" s="22">
        <v>82143</v>
      </c>
      <c r="H37" s="22">
        <v>92596</v>
      </c>
      <c r="I37" s="22">
        <v>147554</v>
      </c>
      <c r="J37" s="22">
        <v>322293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322293</v>
      </c>
      <c r="X37" s="22">
        <v>479964</v>
      </c>
      <c r="Y37" s="22">
        <v>-157671</v>
      </c>
      <c r="Z37" s="23">
        <v>-32.850588794159563</v>
      </c>
      <c r="AA37" s="20">
        <v>1919846</v>
      </c>
    </row>
    <row r="38" spans="1:27" ht="13.5" x14ac:dyDescent="0.25">
      <c r="A38" s="19" t="s">
        <v>64</v>
      </c>
      <c r="B38" s="15" t="s">
        <v>32</v>
      </c>
      <c r="C38" s="20">
        <v>-1133430</v>
      </c>
      <c r="D38" s="20"/>
      <c r="E38" s="21">
        <v>4078630</v>
      </c>
      <c r="F38" s="22">
        <v>4078630</v>
      </c>
      <c r="G38" s="22"/>
      <c r="H38" s="22">
        <v>679772</v>
      </c>
      <c r="I38" s="22">
        <v>339886</v>
      </c>
      <c r="J38" s="22">
        <v>1019658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1019658</v>
      </c>
      <c r="X38" s="22">
        <v>1019658</v>
      </c>
      <c r="Y38" s="22"/>
      <c r="Z38" s="23"/>
      <c r="AA38" s="20">
        <v>4078630</v>
      </c>
    </row>
    <row r="39" spans="1:27" ht="13.5" x14ac:dyDescent="0.25">
      <c r="A39" s="19" t="s">
        <v>65</v>
      </c>
      <c r="B39" s="15" t="s">
        <v>32</v>
      </c>
      <c r="C39" s="20">
        <v>3726785</v>
      </c>
      <c r="D39" s="20"/>
      <c r="E39" s="21">
        <v>3728903</v>
      </c>
      <c r="F39" s="22">
        <v>3728903</v>
      </c>
      <c r="G39" s="22">
        <v>315611</v>
      </c>
      <c r="H39" s="22">
        <v>392745</v>
      </c>
      <c r="I39" s="22">
        <v>306421</v>
      </c>
      <c r="J39" s="22">
        <v>1014777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1014777</v>
      </c>
      <c r="X39" s="22">
        <v>932226</v>
      </c>
      <c r="Y39" s="22">
        <v>82551</v>
      </c>
      <c r="Z39" s="23">
        <v>8.8552561288786187</v>
      </c>
      <c r="AA39" s="20">
        <v>3728903</v>
      </c>
    </row>
    <row r="40" spans="1:27" ht="13.5" x14ac:dyDescent="0.25">
      <c r="A40" s="19" t="s">
        <v>40</v>
      </c>
      <c r="B40" s="15" t="s">
        <v>32</v>
      </c>
      <c r="C40" s="20">
        <v>2093025</v>
      </c>
      <c r="D40" s="20"/>
      <c r="E40" s="21">
        <v>2743001</v>
      </c>
      <c r="F40" s="22">
        <v>2743001</v>
      </c>
      <c r="G40" s="22"/>
      <c r="H40" s="22"/>
      <c r="I40" s="22">
        <v>119794</v>
      </c>
      <c r="J40" s="22">
        <v>119794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119794</v>
      </c>
      <c r="X40" s="22">
        <v>685752</v>
      </c>
      <c r="Y40" s="22">
        <v>-565958</v>
      </c>
      <c r="Z40" s="23">
        <v>-82.531002461531273</v>
      </c>
      <c r="AA40" s="20">
        <v>2743001</v>
      </c>
    </row>
    <row r="41" spans="1:27" ht="13.5" x14ac:dyDescent="0.25">
      <c r="A41" s="19" t="s">
        <v>66</v>
      </c>
      <c r="B41" s="15" t="s">
        <v>32</v>
      </c>
      <c r="C41" s="20">
        <v>2486781</v>
      </c>
      <c r="D41" s="20"/>
      <c r="E41" s="21">
        <v>2475069</v>
      </c>
      <c r="F41" s="22">
        <v>2475069</v>
      </c>
      <c r="G41" s="22"/>
      <c r="H41" s="22">
        <v>372241</v>
      </c>
      <c r="I41" s="22">
        <v>203256</v>
      </c>
      <c r="J41" s="22">
        <v>575497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575497</v>
      </c>
      <c r="X41" s="22">
        <v>618777</v>
      </c>
      <c r="Y41" s="22">
        <v>-43280</v>
      </c>
      <c r="Z41" s="23">
        <v>-6.9944422627214644</v>
      </c>
      <c r="AA41" s="20">
        <v>2475069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6526383</v>
      </c>
      <c r="D44" s="20"/>
      <c r="E44" s="21">
        <v>10186110</v>
      </c>
      <c r="F44" s="22">
        <v>10186110</v>
      </c>
      <c r="G44" s="22">
        <v>16728</v>
      </c>
      <c r="H44" s="22">
        <v>1347140</v>
      </c>
      <c r="I44" s="22">
        <v>1461563</v>
      </c>
      <c r="J44" s="22">
        <v>2825431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2825431</v>
      </c>
      <c r="X44" s="22">
        <v>2546547</v>
      </c>
      <c r="Y44" s="22">
        <v>278884</v>
      </c>
      <c r="Z44" s="23">
        <v>10.951457012181594</v>
      </c>
      <c r="AA44" s="20">
        <v>10186110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132846544</v>
      </c>
      <c r="D47" s="29">
        <f t="shared" ref="D47:Y47" si="1">SUM(D34:D46)</f>
        <v>0</v>
      </c>
      <c r="E47" s="30">
        <f t="shared" si="1"/>
        <v>135152511</v>
      </c>
      <c r="F47" s="31">
        <f t="shared" si="1"/>
        <v>135152511</v>
      </c>
      <c r="G47" s="31">
        <f t="shared" si="1"/>
        <v>1052278</v>
      </c>
      <c r="H47" s="31">
        <f t="shared" si="1"/>
        <v>19801453</v>
      </c>
      <c r="I47" s="31">
        <f t="shared" si="1"/>
        <v>18013229</v>
      </c>
      <c r="J47" s="31">
        <f t="shared" si="1"/>
        <v>38866960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38866960</v>
      </c>
      <c r="X47" s="31">
        <f t="shared" si="1"/>
        <v>33788163</v>
      </c>
      <c r="Y47" s="31">
        <f t="shared" si="1"/>
        <v>5078797</v>
      </c>
      <c r="Z47" s="32">
        <f>+IF(X47&lt;&gt;0,+(Y47/X47)*100,0)</f>
        <v>15.031290691950314</v>
      </c>
      <c r="AA47" s="29">
        <f>SUM(AA34:AA46)</f>
        <v>135152511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12426008</v>
      </c>
      <c r="D48" s="39">
        <f t="shared" si="2"/>
        <v>0</v>
      </c>
      <c r="E48" s="40">
        <f t="shared" si="2"/>
        <v>28597884</v>
      </c>
      <c r="F48" s="41">
        <f t="shared" si="2"/>
        <v>29417034</v>
      </c>
      <c r="G48" s="41">
        <f t="shared" si="2"/>
        <v>14888443</v>
      </c>
      <c r="H48" s="41">
        <f t="shared" si="2"/>
        <v>-5923602</v>
      </c>
      <c r="I48" s="41">
        <f t="shared" si="2"/>
        <v>-4953163</v>
      </c>
      <c r="J48" s="41">
        <f t="shared" si="2"/>
        <v>4011678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4011678</v>
      </c>
      <c r="X48" s="41">
        <f t="shared" si="2"/>
        <v>7354230</v>
      </c>
      <c r="Y48" s="41">
        <f t="shared" si="2"/>
        <v>-3342552</v>
      </c>
      <c r="Z48" s="42">
        <f>+IF(X48&lt;&gt;0,+(Y48/X48)*100,0)</f>
        <v>-45.450740594188652</v>
      </c>
      <c r="AA48" s="39">
        <f>+AA32-AA47</f>
        <v>29417034</v>
      </c>
    </row>
    <row r="49" spans="1:27" ht="25.5" x14ac:dyDescent="0.25">
      <c r="A49" s="43" t="s">
        <v>74</v>
      </c>
      <c r="B49" s="15" t="s">
        <v>32</v>
      </c>
      <c r="C49" s="20">
        <v>3696499</v>
      </c>
      <c r="D49" s="20"/>
      <c r="E49" s="21">
        <v>5141740</v>
      </c>
      <c r="F49" s="22">
        <v>5141740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1285434</v>
      </c>
      <c r="Y49" s="22">
        <v>-1285434</v>
      </c>
      <c r="Z49" s="23">
        <v>-100</v>
      </c>
      <c r="AA49" s="20">
        <v>5141740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16122507</v>
      </c>
      <c r="D51" s="48">
        <f t="shared" si="3"/>
        <v>0</v>
      </c>
      <c r="E51" s="49">
        <f t="shared" si="3"/>
        <v>33739624</v>
      </c>
      <c r="F51" s="50">
        <f t="shared" si="3"/>
        <v>34558774</v>
      </c>
      <c r="G51" s="50">
        <f t="shared" si="3"/>
        <v>14888443</v>
      </c>
      <c r="H51" s="50">
        <f t="shared" si="3"/>
        <v>-5923602</v>
      </c>
      <c r="I51" s="50">
        <f t="shared" si="3"/>
        <v>-4953163</v>
      </c>
      <c r="J51" s="50">
        <f t="shared" si="3"/>
        <v>4011678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4011678</v>
      </c>
      <c r="X51" s="50">
        <f t="shared" si="3"/>
        <v>8639664</v>
      </c>
      <c r="Y51" s="50">
        <f t="shared" si="3"/>
        <v>-4627986</v>
      </c>
      <c r="Z51" s="51">
        <f>+IF(X51&lt;&gt;0,+(Y51/X51)*100,0)</f>
        <v>-53.566735928619444</v>
      </c>
      <c r="AA51" s="48">
        <f>SUM(AA48:AA50)</f>
        <v>34558774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16122507</v>
      </c>
      <c r="D53" s="54">
        <f>+D51-D52</f>
        <v>0</v>
      </c>
      <c r="E53" s="55">
        <f t="shared" si="4"/>
        <v>33739624</v>
      </c>
      <c r="F53" s="56">
        <f t="shared" si="4"/>
        <v>34558774</v>
      </c>
      <c r="G53" s="56">
        <f t="shared" si="4"/>
        <v>14888443</v>
      </c>
      <c r="H53" s="56">
        <f t="shared" si="4"/>
        <v>-5923602</v>
      </c>
      <c r="I53" s="56">
        <f t="shared" si="4"/>
        <v>-4953163</v>
      </c>
      <c r="J53" s="56">
        <f t="shared" si="4"/>
        <v>4011678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4011678</v>
      </c>
      <c r="X53" s="56">
        <f t="shared" si="4"/>
        <v>8639664</v>
      </c>
      <c r="Y53" s="56">
        <f t="shared" si="4"/>
        <v>-4627986</v>
      </c>
      <c r="Z53" s="57">
        <f>+IF(X53&lt;&gt;0,+(Y53/X53)*100,0)</f>
        <v>-53.566735928619444</v>
      </c>
      <c r="AA53" s="54">
        <f>+AA51-AA52</f>
        <v>34558774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16122507</v>
      </c>
      <c r="D56" s="48">
        <f>SUM(D53:D55)</f>
        <v>0</v>
      </c>
      <c r="E56" s="49">
        <f t="shared" si="5"/>
        <v>33739624</v>
      </c>
      <c r="F56" s="50">
        <f t="shared" si="5"/>
        <v>34558774</v>
      </c>
      <c r="G56" s="50">
        <f t="shared" si="5"/>
        <v>14888443</v>
      </c>
      <c r="H56" s="50">
        <f t="shared" si="5"/>
        <v>-5923602</v>
      </c>
      <c r="I56" s="50">
        <f t="shared" si="5"/>
        <v>-4953163</v>
      </c>
      <c r="J56" s="50">
        <f t="shared" si="5"/>
        <v>4011678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4011678</v>
      </c>
      <c r="X56" s="50">
        <f t="shared" si="5"/>
        <v>8639664</v>
      </c>
      <c r="Y56" s="50">
        <f t="shared" si="5"/>
        <v>-4627986</v>
      </c>
      <c r="Z56" s="51">
        <f>+IF(X56&lt;&gt;0,+(Y56/X56)*100,0)</f>
        <v>-53.566735928619444</v>
      </c>
      <c r="AA56" s="48">
        <f>SUM(AA53:AA55)</f>
        <v>34558774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16122507</v>
      </c>
      <c r="D59" s="65">
        <f>SUM(D56:D58)</f>
        <v>0</v>
      </c>
      <c r="E59" s="66">
        <f t="shared" si="6"/>
        <v>33739624</v>
      </c>
      <c r="F59" s="67">
        <f t="shared" si="6"/>
        <v>34558774</v>
      </c>
      <c r="G59" s="67">
        <f t="shared" si="6"/>
        <v>14888443</v>
      </c>
      <c r="H59" s="67">
        <f t="shared" si="6"/>
        <v>-5923602</v>
      </c>
      <c r="I59" s="67">
        <f t="shared" si="6"/>
        <v>-4953163</v>
      </c>
      <c r="J59" s="67">
        <f t="shared" si="6"/>
        <v>4011678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4011678</v>
      </c>
      <c r="X59" s="67">
        <f t="shared" si="6"/>
        <v>8639664</v>
      </c>
      <c r="Y59" s="67">
        <f t="shared" si="6"/>
        <v>-4627986</v>
      </c>
      <c r="Z59" s="68">
        <f>+IF(X59&lt;&gt;0,+(Y59/X59)*100,0)</f>
        <v>-53.566735928619444</v>
      </c>
      <c r="AA59" s="65">
        <f>SUM(AA56:AA58)</f>
        <v>34558774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606822813</v>
      </c>
      <c r="D6" s="20"/>
      <c r="E6" s="21">
        <v>635947200</v>
      </c>
      <c r="F6" s="22">
        <v>635947200</v>
      </c>
      <c r="G6" s="22">
        <v>59622491</v>
      </c>
      <c r="H6" s="22">
        <v>61721223</v>
      </c>
      <c r="I6" s="22">
        <v>59128841</v>
      </c>
      <c r="J6" s="22">
        <v>180472555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180472555</v>
      </c>
      <c r="X6" s="22">
        <v>158986791</v>
      </c>
      <c r="Y6" s="22">
        <v>21485764</v>
      </c>
      <c r="Z6" s="23">
        <v>13.514181816525877</v>
      </c>
      <c r="AA6" s="20">
        <v>635947200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658874</v>
      </c>
      <c r="D19" s="20"/>
      <c r="E19" s="21">
        <v>318000</v>
      </c>
      <c r="F19" s="22">
        <v>318000</v>
      </c>
      <c r="G19" s="22"/>
      <c r="H19" s="22">
        <v>39949</v>
      </c>
      <c r="I19" s="22">
        <v>39</v>
      </c>
      <c r="J19" s="22">
        <v>39988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39988</v>
      </c>
      <c r="X19" s="22">
        <v>79500</v>
      </c>
      <c r="Y19" s="22">
        <v>-39512</v>
      </c>
      <c r="Z19" s="23">
        <v>-49.700628930817608</v>
      </c>
      <c r="AA19" s="20">
        <v>318000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234813</v>
      </c>
      <c r="D23" s="20"/>
      <c r="E23" s="21">
        <v>291000</v>
      </c>
      <c r="F23" s="22">
        <v>291000</v>
      </c>
      <c r="G23" s="22">
        <v>20671</v>
      </c>
      <c r="H23" s="22">
        <v>21162</v>
      </c>
      <c r="I23" s="22">
        <v>142428</v>
      </c>
      <c r="J23" s="22">
        <v>184261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184261</v>
      </c>
      <c r="X23" s="22">
        <v>72750</v>
      </c>
      <c r="Y23" s="22">
        <v>111511</v>
      </c>
      <c r="Z23" s="23">
        <v>153.27972508591066</v>
      </c>
      <c r="AA23" s="20">
        <v>291000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28658131</v>
      </c>
      <c r="D25" s="20"/>
      <c r="E25" s="21">
        <v>33457900</v>
      </c>
      <c r="F25" s="22">
        <v>33457900</v>
      </c>
      <c r="G25" s="22">
        <v>13940626</v>
      </c>
      <c r="H25" s="22"/>
      <c r="I25" s="22"/>
      <c r="J25" s="22">
        <v>13940626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13940626</v>
      </c>
      <c r="X25" s="22">
        <v>8364474</v>
      </c>
      <c r="Y25" s="22">
        <v>5576152</v>
      </c>
      <c r="Z25" s="23">
        <v>66.664705993467138</v>
      </c>
      <c r="AA25" s="20">
        <v>33457900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636374631</v>
      </c>
      <c r="D32" s="29">
        <f t="shared" ref="D32:Y32" si="0">SUM(D6:D31)</f>
        <v>0</v>
      </c>
      <c r="E32" s="30">
        <f t="shared" si="0"/>
        <v>670014100</v>
      </c>
      <c r="F32" s="31">
        <f t="shared" si="0"/>
        <v>670014100</v>
      </c>
      <c r="G32" s="31">
        <f t="shared" si="0"/>
        <v>73583788</v>
      </c>
      <c r="H32" s="31">
        <f t="shared" si="0"/>
        <v>61782334</v>
      </c>
      <c r="I32" s="31">
        <f t="shared" si="0"/>
        <v>59271308</v>
      </c>
      <c r="J32" s="31">
        <f t="shared" si="0"/>
        <v>194637430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194637430</v>
      </c>
      <c r="X32" s="31">
        <f t="shared" si="0"/>
        <v>167503515</v>
      </c>
      <c r="Y32" s="31">
        <f t="shared" si="0"/>
        <v>27133915</v>
      </c>
      <c r="Z32" s="32">
        <f>+IF(X32&lt;&gt;0,+(Y32/X32)*100,0)</f>
        <v>16.199012301323947</v>
      </c>
      <c r="AA32" s="29">
        <f>SUM(AA6:AA31)</f>
        <v>670014100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30398850</v>
      </c>
      <c r="D34" s="20"/>
      <c r="E34" s="21">
        <v>34386403</v>
      </c>
      <c r="F34" s="22">
        <v>34386403</v>
      </c>
      <c r="G34" s="22">
        <v>1843472</v>
      </c>
      <c r="H34" s="22">
        <v>2150261</v>
      </c>
      <c r="I34" s="22">
        <v>2680828</v>
      </c>
      <c r="J34" s="22">
        <v>6674561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6674561</v>
      </c>
      <c r="X34" s="22">
        <v>8596587</v>
      </c>
      <c r="Y34" s="22">
        <v>-1922026</v>
      </c>
      <c r="Z34" s="23">
        <v>-22.358012546141858</v>
      </c>
      <c r="AA34" s="20">
        <v>34386403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444223059</v>
      </c>
      <c r="D36" s="20"/>
      <c r="E36" s="21">
        <v>484476513</v>
      </c>
      <c r="F36" s="22">
        <v>484476513</v>
      </c>
      <c r="G36" s="22">
        <v>17756</v>
      </c>
      <c r="H36" s="22">
        <v>62864448</v>
      </c>
      <c r="I36" s="22">
        <v>44941383</v>
      </c>
      <c r="J36" s="22">
        <v>107823587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107823587</v>
      </c>
      <c r="X36" s="22">
        <v>121119123</v>
      </c>
      <c r="Y36" s="22">
        <v>-13295536</v>
      </c>
      <c r="Z36" s="23">
        <v>-10.977239324957793</v>
      </c>
      <c r="AA36" s="20">
        <v>484476513</v>
      </c>
    </row>
    <row r="37" spans="1:27" ht="13.5" x14ac:dyDescent="0.25">
      <c r="A37" s="19" t="s">
        <v>63</v>
      </c>
      <c r="B37" s="15" t="s">
        <v>32</v>
      </c>
      <c r="C37" s="20">
        <v>13984389</v>
      </c>
      <c r="D37" s="20"/>
      <c r="E37" s="21">
        <v>9142779</v>
      </c>
      <c r="F37" s="22">
        <v>9142779</v>
      </c>
      <c r="G37" s="22">
        <v>192890</v>
      </c>
      <c r="H37" s="22">
        <v>541313</v>
      </c>
      <c r="I37" s="22">
        <v>701090</v>
      </c>
      <c r="J37" s="22">
        <v>1435293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1435293</v>
      </c>
      <c r="X37" s="22">
        <v>2285676</v>
      </c>
      <c r="Y37" s="22">
        <v>-850383</v>
      </c>
      <c r="Z37" s="23">
        <v>-37.204879431730483</v>
      </c>
      <c r="AA37" s="20">
        <v>9142779</v>
      </c>
    </row>
    <row r="38" spans="1:27" ht="13.5" x14ac:dyDescent="0.25">
      <c r="A38" s="19" t="s">
        <v>64</v>
      </c>
      <c r="B38" s="15" t="s">
        <v>32</v>
      </c>
      <c r="C38" s="20">
        <v>6489332</v>
      </c>
      <c r="D38" s="20"/>
      <c r="E38" s="21">
        <v>3014708</v>
      </c>
      <c r="F38" s="22">
        <v>3014708</v>
      </c>
      <c r="G38" s="22">
        <v>251226</v>
      </c>
      <c r="H38" s="22">
        <v>251226</v>
      </c>
      <c r="I38" s="22">
        <v>251226</v>
      </c>
      <c r="J38" s="22">
        <v>753678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753678</v>
      </c>
      <c r="X38" s="22">
        <v>753675</v>
      </c>
      <c r="Y38" s="22">
        <v>3</v>
      </c>
      <c r="Z38" s="23"/>
      <c r="AA38" s="20">
        <v>3014708</v>
      </c>
    </row>
    <row r="39" spans="1:27" ht="13.5" x14ac:dyDescent="0.25">
      <c r="A39" s="19" t="s">
        <v>65</v>
      </c>
      <c r="B39" s="15" t="s">
        <v>32</v>
      </c>
      <c r="C39" s="20">
        <v>27982156</v>
      </c>
      <c r="D39" s="20"/>
      <c r="E39" s="21">
        <v>28051061</v>
      </c>
      <c r="F39" s="22">
        <v>28051061</v>
      </c>
      <c r="G39" s="22">
        <v>2337588</v>
      </c>
      <c r="H39" s="22">
        <v>2337588</v>
      </c>
      <c r="I39" s="22">
        <v>2337590</v>
      </c>
      <c r="J39" s="22">
        <v>7012766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7012766</v>
      </c>
      <c r="X39" s="22">
        <v>7012734</v>
      </c>
      <c r="Y39" s="22">
        <v>32</v>
      </c>
      <c r="Z39" s="23"/>
      <c r="AA39" s="20">
        <v>28051061</v>
      </c>
    </row>
    <row r="40" spans="1:27" ht="13.5" x14ac:dyDescent="0.25">
      <c r="A40" s="19" t="s">
        <v>40</v>
      </c>
      <c r="B40" s="15" t="s">
        <v>32</v>
      </c>
      <c r="C40" s="20">
        <v>14772543</v>
      </c>
      <c r="D40" s="20"/>
      <c r="E40" s="21">
        <v>14340000</v>
      </c>
      <c r="F40" s="22">
        <v>14340000</v>
      </c>
      <c r="G40" s="22"/>
      <c r="H40" s="22">
        <v>150875</v>
      </c>
      <c r="I40" s="22">
        <v>255004</v>
      </c>
      <c r="J40" s="22">
        <v>405879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405879</v>
      </c>
      <c r="X40" s="22"/>
      <c r="Y40" s="22">
        <v>405879</v>
      </c>
      <c r="Z40" s="23"/>
      <c r="AA40" s="20">
        <v>14340000</v>
      </c>
    </row>
    <row r="41" spans="1:27" ht="13.5" x14ac:dyDescent="0.25">
      <c r="A41" s="19" t="s">
        <v>66</v>
      </c>
      <c r="B41" s="15" t="s">
        <v>32</v>
      </c>
      <c r="C41" s="20">
        <v>4560919</v>
      </c>
      <c r="D41" s="20"/>
      <c r="E41" s="21">
        <v>8583125</v>
      </c>
      <c r="F41" s="22">
        <v>8583125</v>
      </c>
      <c r="G41" s="22"/>
      <c r="H41" s="22">
        <v>71853</v>
      </c>
      <c r="I41" s="22">
        <v>106541</v>
      </c>
      <c r="J41" s="22">
        <v>178394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178394</v>
      </c>
      <c r="X41" s="22">
        <v>2145742</v>
      </c>
      <c r="Y41" s="22">
        <v>-1967348</v>
      </c>
      <c r="Z41" s="23">
        <v>-91.686139340144351</v>
      </c>
      <c r="AA41" s="20">
        <v>8583125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10109421</v>
      </c>
      <c r="D43" s="20"/>
      <c r="E43" s="21">
        <v>2002806</v>
      </c>
      <c r="F43" s="22">
        <v>2002806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500700</v>
      </c>
      <c r="Y43" s="22">
        <v>-500700</v>
      </c>
      <c r="Z43" s="23">
        <v>-100</v>
      </c>
      <c r="AA43" s="20">
        <v>2002806</v>
      </c>
    </row>
    <row r="44" spans="1:27" ht="13.5" x14ac:dyDescent="0.25">
      <c r="A44" s="19" t="s">
        <v>69</v>
      </c>
      <c r="B44" s="15" t="s">
        <v>32</v>
      </c>
      <c r="C44" s="20">
        <v>1143084</v>
      </c>
      <c r="D44" s="20"/>
      <c r="E44" s="21">
        <v>1412263</v>
      </c>
      <c r="F44" s="22">
        <v>1412263</v>
      </c>
      <c r="G44" s="22">
        <v>71756</v>
      </c>
      <c r="H44" s="22">
        <v>63351</v>
      </c>
      <c r="I44" s="22">
        <v>115830</v>
      </c>
      <c r="J44" s="22">
        <v>250937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250937</v>
      </c>
      <c r="X44" s="22">
        <v>353037</v>
      </c>
      <c r="Y44" s="22">
        <v>-102100</v>
      </c>
      <c r="Z44" s="23">
        <v>-28.920481422627091</v>
      </c>
      <c r="AA44" s="20">
        <v>1412263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553663753</v>
      </c>
      <c r="D47" s="29">
        <f t="shared" ref="D47:Y47" si="1">SUM(D34:D46)</f>
        <v>0</v>
      </c>
      <c r="E47" s="30">
        <f t="shared" si="1"/>
        <v>585409658</v>
      </c>
      <c r="F47" s="31">
        <f t="shared" si="1"/>
        <v>585409658</v>
      </c>
      <c r="G47" s="31">
        <f t="shared" si="1"/>
        <v>4714688</v>
      </c>
      <c r="H47" s="31">
        <f t="shared" si="1"/>
        <v>68430915</v>
      </c>
      <c r="I47" s="31">
        <f t="shared" si="1"/>
        <v>51389492</v>
      </c>
      <c r="J47" s="31">
        <f t="shared" si="1"/>
        <v>124535095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124535095</v>
      </c>
      <c r="X47" s="31">
        <f t="shared" si="1"/>
        <v>142767274</v>
      </c>
      <c r="Y47" s="31">
        <f t="shared" si="1"/>
        <v>-18232179</v>
      </c>
      <c r="Z47" s="32">
        <f>+IF(X47&lt;&gt;0,+(Y47/X47)*100,0)</f>
        <v>-12.770559028814965</v>
      </c>
      <c r="AA47" s="29">
        <f>SUM(AA34:AA46)</f>
        <v>585409658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82710878</v>
      </c>
      <c r="D48" s="39">
        <f t="shared" si="2"/>
        <v>0</v>
      </c>
      <c r="E48" s="40">
        <f t="shared" si="2"/>
        <v>84604442</v>
      </c>
      <c r="F48" s="41">
        <f t="shared" si="2"/>
        <v>84604442</v>
      </c>
      <c r="G48" s="41">
        <f t="shared" si="2"/>
        <v>68869100</v>
      </c>
      <c r="H48" s="41">
        <f t="shared" si="2"/>
        <v>-6648581</v>
      </c>
      <c r="I48" s="41">
        <f t="shared" si="2"/>
        <v>7881816</v>
      </c>
      <c r="J48" s="41">
        <f t="shared" si="2"/>
        <v>70102335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70102335</v>
      </c>
      <c r="X48" s="41">
        <f t="shared" si="2"/>
        <v>24736241</v>
      </c>
      <c r="Y48" s="41">
        <f t="shared" si="2"/>
        <v>45366094</v>
      </c>
      <c r="Z48" s="42">
        <f>+IF(X48&lt;&gt;0,+(Y48/X48)*100,0)</f>
        <v>183.39930468821029</v>
      </c>
      <c r="AA48" s="39">
        <f>+AA32-AA47</f>
        <v>84604442</v>
      </c>
    </row>
    <row r="49" spans="1:27" ht="25.5" x14ac:dyDescent="0.25">
      <c r="A49" s="43" t="s">
        <v>74</v>
      </c>
      <c r="B49" s="15" t="s">
        <v>32</v>
      </c>
      <c r="C49" s="20">
        <v>24515374</v>
      </c>
      <c r="D49" s="20"/>
      <c r="E49" s="21">
        <v>19334000</v>
      </c>
      <c r="F49" s="22">
        <v>19334000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4833498</v>
      </c>
      <c r="Y49" s="22">
        <v>-4833498</v>
      </c>
      <c r="Z49" s="23">
        <v>-100</v>
      </c>
      <c r="AA49" s="20">
        <v>19334000</v>
      </c>
    </row>
    <row r="50" spans="1:27" ht="13.5" x14ac:dyDescent="0.25">
      <c r="A50" s="43" t="s">
        <v>75</v>
      </c>
      <c r="B50" s="15" t="s">
        <v>32</v>
      </c>
      <c r="C50" s="44">
        <v>518928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107745180</v>
      </c>
      <c r="D51" s="48">
        <f t="shared" si="3"/>
        <v>0</v>
      </c>
      <c r="E51" s="49">
        <f t="shared" si="3"/>
        <v>103938442</v>
      </c>
      <c r="F51" s="50">
        <f t="shared" si="3"/>
        <v>103938442</v>
      </c>
      <c r="G51" s="50">
        <f t="shared" si="3"/>
        <v>68869100</v>
      </c>
      <c r="H51" s="50">
        <f t="shared" si="3"/>
        <v>-6648581</v>
      </c>
      <c r="I51" s="50">
        <f t="shared" si="3"/>
        <v>7881816</v>
      </c>
      <c r="J51" s="50">
        <f t="shared" si="3"/>
        <v>70102335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70102335</v>
      </c>
      <c r="X51" s="50">
        <f t="shared" si="3"/>
        <v>29569739</v>
      </c>
      <c r="Y51" s="50">
        <f t="shared" si="3"/>
        <v>40532596</v>
      </c>
      <c r="Z51" s="51">
        <f>+IF(X51&lt;&gt;0,+(Y51/X51)*100,0)</f>
        <v>137.0745815510918</v>
      </c>
      <c r="AA51" s="48">
        <f>SUM(AA48:AA50)</f>
        <v>103938442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107745180</v>
      </c>
      <c r="D53" s="54">
        <f>+D51-D52</f>
        <v>0</v>
      </c>
      <c r="E53" s="55">
        <f t="shared" si="4"/>
        <v>103938442</v>
      </c>
      <c r="F53" s="56">
        <f t="shared" si="4"/>
        <v>103938442</v>
      </c>
      <c r="G53" s="56">
        <f t="shared" si="4"/>
        <v>68869100</v>
      </c>
      <c r="H53" s="56">
        <f t="shared" si="4"/>
        <v>-6648581</v>
      </c>
      <c r="I53" s="56">
        <f t="shared" si="4"/>
        <v>7881816</v>
      </c>
      <c r="J53" s="56">
        <f t="shared" si="4"/>
        <v>70102335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70102335</v>
      </c>
      <c r="X53" s="56">
        <f t="shared" si="4"/>
        <v>29569739</v>
      </c>
      <c r="Y53" s="56">
        <f t="shared" si="4"/>
        <v>40532596</v>
      </c>
      <c r="Z53" s="57">
        <f>+IF(X53&lt;&gt;0,+(Y53/X53)*100,0)</f>
        <v>137.0745815510918</v>
      </c>
      <c r="AA53" s="54">
        <f>+AA51-AA52</f>
        <v>103938442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107745180</v>
      </c>
      <c r="D56" s="48">
        <f>SUM(D53:D55)</f>
        <v>0</v>
      </c>
      <c r="E56" s="49">
        <f t="shared" si="5"/>
        <v>103938442</v>
      </c>
      <c r="F56" s="50">
        <f t="shared" si="5"/>
        <v>103938442</v>
      </c>
      <c r="G56" s="50">
        <f t="shared" si="5"/>
        <v>68869100</v>
      </c>
      <c r="H56" s="50">
        <f t="shared" si="5"/>
        <v>-6648581</v>
      </c>
      <c r="I56" s="50">
        <f t="shared" si="5"/>
        <v>7881816</v>
      </c>
      <c r="J56" s="50">
        <f t="shared" si="5"/>
        <v>70102335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70102335</v>
      </c>
      <c r="X56" s="50">
        <f t="shared" si="5"/>
        <v>29569739</v>
      </c>
      <c r="Y56" s="50">
        <f t="shared" si="5"/>
        <v>40532596</v>
      </c>
      <c r="Z56" s="51">
        <f>+IF(X56&lt;&gt;0,+(Y56/X56)*100,0)</f>
        <v>137.0745815510918</v>
      </c>
      <c r="AA56" s="48">
        <f>SUM(AA53:AA55)</f>
        <v>103938442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107745180</v>
      </c>
      <c r="D59" s="65">
        <f>SUM(D56:D58)</f>
        <v>0</v>
      </c>
      <c r="E59" s="66">
        <f t="shared" si="6"/>
        <v>103938442</v>
      </c>
      <c r="F59" s="67">
        <f t="shared" si="6"/>
        <v>103938442</v>
      </c>
      <c r="G59" s="67">
        <f t="shared" si="6"/>
        <v>68869100</v>
      </c>
      <c r="H59" s="67">
        <f t="shared" si="6"/>
        <v>-6648581</v>
      </c>
      <c r="I59" s="67">
        <f t="shared" si="6"/>
        <v>7881816</v>
      </c>
      <c r="J59" s="67">
        <f t="shared" si="6"/>
        <v>70102335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70102335</v>
      </c>
      <c r="X59" s="67">
        <f t="shared" si="6"/>
        <v>29569739</v>
      </c>
      <c r="Y59" s="67">
        <f t="shared" si="6"/>
        <v>40532596</v>
      </c>
      <c r="Z59" s="68">
        <f>+IF(X59&lt;&gt;0,+(Y59/X59)*100,0)</f>
        <v>137.0745815510918</v>
      </c>
      <c r="AA59" s="65">
        <f>SUM(AA56:AA58)</f>
        <v>103938442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168388843</v>
      </c>
      <c r="D6" s="20"/>
      <c r="E6" s="21">
        <v>189181700</v>
      </c>
      <c r="F6" s="22">
        <v>189181700</v>
      </c>
      <c r="G6" s="22">
        <v>16963472</v>
      </c>
      <c r="H6" s="22">
        <v>17239029</v>
      </c>
      <c r="I6" s="22">
        <v>16572842</v>
      </c>
      <c r="J6" s="22">
        <v>50775343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50775343</v>
      </c>
      <c r="X6" s="22">
        <v>52597825</v>
      </c>
      <c r="Y6" s="22">
        <v>-1822482</v>
      </c>
      <c r="Z6" s="23">
        <v>-3.4649379513316378</v>
      </c>
      <c r="AA6" s="20">
        <v>189181700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354325</v>
      </c>
      <c r="F13" s="22">
        <v>354325</v>
      </c>
      <c r="G13" s="22">
        <v>357</v>
      </c>
      <c r="H13" s="22">
        <v>25628</v>
      </c>
      <c r="I13" s="22">
        <v>25335</v>
      </c>
      <c r="J13" s="22">
        <v>51320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51320</v>
      </c>
      <c r="X13" s="22">
        <v>88581</v>
      </c>
      <c r="Y13" s="22">
        <v>-37261</v>
      </c>
      <c r="Z13" s="23">
        <v>-42.064325306781363</v>
      </c>
      <c r="AA13" s="20">
        <v>354325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235953</v>
      </c>
      <c r="D19" s="20"/>
      <c r="E19" s="21">
        <v>294115</v>
      </c>
      <c r="F19" s="22">
        <v>294115</v>
      </c>
      <c r="G19" s="22">
        <v>33251</v>
      </c>
      <c r="H19" s="22">
        <v>8712</v>
      </c>
      <c r="I19" s="22">
        <v>15231</v>
      </c>
      <c r="J19" s="22">
        <v>57194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57194</v>
      </c>
      <c r="X19" s="22">
        <v>80754</v>
      </c>
      <c r="Y19" s="22">
        <v>-23560</v>
      </c>
      <c r="Z19" s="23">
        <v>-29.175025385739406</v>
      </c>
      <c r="AA19" s="20">
        <v>294115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3667986</v>
      </c>
      <c r="D28" s="20"/>
      <c r="E28" s="21">
        <v>3778400</v>
      </c>
      <c r="F28" s="22">
        <v>3778400</v>
      </c>
      <c r="G28" s="22">
        <v>341607</v>
      </c>
      <c r="H28" s="22">
        <v>345473</v>
      </c>
      <c r="I28" s="22">
        <v>343731</v>
      </c>
      <c r="J28" s="22">
        <v>1030811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1030811</v>
      </c>
      <c r="X28" s="22">
        <v>974994</v>
      </c>
      <c r="Y28" s="22">
        <v>55817</v>
      </c>
      <c r="Z28" s="23">
        <v>5.7248557427020064</v>
      </c>
      <c r="AA28" s="20">
        <v>3778400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172292782</v>
      </c>
      <c r="D32" s="29">
        <f t="shared" ref="D32:Y32" si="0">SUM(D6:D31)</f>
        <v>0</v>
      </c>
      <c r="E32" s="30">
        <f t="shared" si="0"/>
        <v>193608540</v>
      </c>
      <c r="F32" s="31">
        <f t="shared" si="0"/>
        <v>193608540</v>
      </c>
      <c r="G32" s="31">
        <f t="shared" si="0"/>
        <v>17338687</v>
      </c>
      <c r="H32" s="31">
        <f t="shared" si="0"/>
        <v>17618842</v>
      </c>
      <c r="I32" s="31">
        <f t="shared" si="0"/>
        <v>16957139</v>
      </c>
      <c r="J32" s="31">
        <f t="shared" si="0"/>
        <v>51914668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51914668</v>
      </c>
      <c r="X32" s="31">
        <f t="shared" si="0"/>
        <v>53742154</v>
      </c>
      <c r="Y32" s="31">
        <f t="shared" si="0"/>
        <v>-1827486</v>
      </c>
      <c r="Z32" s="32">
        <f>+IF(X32&lt;&gt;0,+(Y32/X32)*100,0)</f>
        <v>-3.4004703272593058</v>
      </c>
      <c r="AA32" s="29">
        <f>SUM(AA6:AA31)</f>
        <v>193608540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10685228</v>
      </c>
      <c r="D34" s="20"/>
      <c r="E34" s="21">
        <v>11176580</v>
      </c>
      <c r="F34" s="22">
        <v>11176580</v>
      </c>
      <c r="G34" s="22">
        <v>834151</v>
      </c>
      <c r="H34" s="22">
        <v>946717</v>
      </c>
      <c r="I34" s="22">
        <v>899522</v>
      </c>
      <c r="J34" s="22">
        <v>2680390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2680390</v>
      </c>
      <c r="X34" s="22">
        <v>2668502</v>
      </c>
      <c r="Y34" s="22">
        <v>11888</v>
      </c>
      <c r="Z34" s="23">
        <v>0.44549338917490039</v>
      </c>
      <c r="AA34" s="20">
        <v>11176580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132163808</v>
      </c>
      <c r="D36" s="20"/>
      <c r="E36" s="21">
        <v>141932400</v>
      </c>
      <c r="F36" s="22">
        <v>141932400</v>
      </c>
      <c r="G36" s="22"/>
      <c r="H36" s="22">
        <v>36588493</v>
      </c>
      <c r="I36" s="22"/>
      <c r="J36" s="22">
        <v>36588493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36588493</v>
      </c>
      <c r="X36" s="22">
        <v>59258680</v>
      </c>
      <c r="Y36" s="22">
        <v>-22670187</v>
      </c>
      <c r="Z36" s="23">
        <v>-38.256314517974417</v>
      </c>
      <c r="AA36" s="20">
        <v>141932400</v>
      </c>
    </row>
    <row r="37" spans="1:27" ht="13.5" x14ac:dyDescent="0.25">
      <c r="A37" s="19" t="s">
        <v>63</v>
      </c>
      <c r="B37" s="15" t="s">
        <v>32</v>
      </c>
      <c r="C37" s="20">
        <v>4312619</v>
      </c>
      <c r="D37" s="20"/>
      <c r="E37" s="21">
        <v>2360886</v>
      </c>
      <c r="F37" s="22">
        <v>2360886</v>
      </c>
      <c r="G37" s="22">
        <v>3578</v>
      </c>
      <c r="H37" s="22">
        <v>36908</v>
      </c>
      <c r="I37" s="22">
        <v>22972</v>
      </c>
      <c r="J37" s="22">
        <v>63458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63458</v>
      </c>
      <c r="X37" s="22">
        <v>193774</v>
      </c>
      <c r="Y37" s="22">
        <v>-130316</v>
      </c>
      <c r="Z37" s="23">
        <v>-67.251540454343711</v>
      </c>
      <c r="AA37" s="20">
        <v>2360886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125001</v>
      </c>
      <c r="Y38" s="22">
        <v>-125001</v>
      </c>
      <c r="Z38" s="23">
        <v>-100</v>
      </c>
      <c r="AA38" s="20">
        <v>500000</v>
      </c>
    </row>
    <row r="39" spans="1:27" ht="13.5" x14ac:dyDescent="0.25">
      <c r="A39" s="19" t="s">
        <v>65</v>
      </c>
      <c r="B39" s="15" t="s">
        <v>32</v>
      </c>
      <c r="C39" s="20">
        <v>1914630</v>
      </c>
      <c r="D39" s="20"/>
      <c r="E39" s="21">
        <v>2106093</v>
      </c>
      <c r="F39" s="22">
        <v>2106093</v>
      </c>
      <c r="G39" s="22">
        <v>175510</v>
      </c>
      <c r="H39" s="22">
        <v>175510</v>
      </c>
      <c r="I39" s="22">
        <v>175510</v>
      </c>
      <c r="J39" s="22">
        <v>526530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526530</v>
      </c>
      <c r="X39" s="22">
        <v>526530</v>
      </c>
      <c r="Y39" s="22"/>
      <c r="Z39" s="23"/>
      <c r="AA39" s="20">
        <v>2106093</v>
      </c>
    </row>
    <row r="40" spans="1:27" ht="13.5" x14ac:dyDescent="0.25">
      <c r="A40" s="19" t="s">
        <v>40</v>
      </c>
      <c r="B40" s="15" t="s">
        <v>32</v>
      </c>
      <c r="C40" s="20">
        <v>1125100</v>
      </c>
      <c r="D40" s="20"/>
      <c r="E40" s="21">
        <v>1076360</v>
      </c>
      <c r="F40" s="22">
        <v>1076360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1076360</v>
      </c>
    </row>
    <row r="41" spans="1:27" ht="13.5" x14ac:dyDescent="0.25">
      <c r="A41" s="19" t="s">
        <v>66</v>
      </c>
      <c r="B41" s="15" t="s">
        <v>32</v>
      </c>
      <c r="C41" s="20">
        <v>734131</v>
      </c>
      <c r="D41" s="20"/>
      <c r="E41" s="21">
        <v>1697500</v>
      </c>
      <c r="F41" s="22">
        <v>1697500</v>
      </c>
      <c r="G41" s="22"/>
      <c r="H41" s="22">
        <v>1480</v>
      </c>
      <c r="I41" s="22">
        <v>798</v>
      </c>
      <c r="J41" s="22">
        <v>2278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2278</v>
      </c>
      <c r="X41" s="22">
        <v>1009489</v>
      </c>
      <c r="Y41" s="22">
        <v>-1007211</v>
      </c>
      <c r="Z41" s="23">
        <v>-99.774341275635493</v>
      </c>
      <c r="AA41" s="20">
        <v>1697500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165599</v>
      </c>
      <c r="D43" s="20"/>
      <c r="E43" s="21">
        <v>250000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62499</v>
      </c>
      <c r="Y43" s="22">
        <v>-62499</v>
      </c>
      <c r="Z43" s="23">
        <v>-100</v>
      </c>
      <c r="AA43" s="20">
        <v>250000</v>
      </c>
    </row>
    <row r="44" spans="1:27" ht="13.5" x14ac:dyDescent="0.25">
      <c r="A44" s="19" t="s">
        <v>69</v>
      </c>
      <c r="B44" s="15" t="s">
        <v>32</v>
      </c>
      <c r="C44" s="20">
        <v>9999974</v>
      </c>
      <c r="D44" s="20"/>
      <c r="E44" s="21">
        <v>10264052</v>
      </c>
      <c r="F44" s="22">
        <v>10264052</v>
      </c>
      <c r="G44" s="22">
        <v>8863</v>
      </c>
      <c r="H44" s="22">
        <v>888512</v>
      </c>
      <c r="I44" s="22">
        <v>874590</v>
      </c>
      <c r="J44" s="22">
        <v>1771965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1771965</v>
      </c>
      <c r="X44" s="22">
        <v>2561350</v>
      </c>
      <c r="Y44" s="22">
        <v>-789385</v>
      </c>
      <c r="Z44" s="23">
        <v>-30.819099303101883</v>
      </c>
      <c r="AA44" s="20">
        <v>10264052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161101089</v>
      </c>
      <c r="D47" s="29">
        <f t="shared" ref="D47:Y47" si="1">SUM(D34:D46)</f>
        <v>0</v>
      </c>
      <c r="E47" s="30">
        <f t="shared" si="1"/>
        <v>171363871</v>
      </c>
      <c r="F47" s="31">
        <f t="shared" si="1"/>
        <v>171363871</v>
      </c>
      <c r="G47" s="31">
        <f t="shared" si="1"/>
        <v>1022102</v>
      </c>
      <c r="H47" s="31">
        <f t="shared" si="1"/>
        <v>38637620</v>
      </c>
      <c r="I47" s="31">
        <f t="shared" si="1"/>
        <v>1973392</v>
      </c>
      <c r="J47" s="31">
        <f t="shared" si="1"/>
        <v>41633114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41633114</v>
      </c>
      <c r="X47" s="31">
        <f t="shared" si="1"/>
        <v>66405825</v>
      </c>
      <c r="Y47" s="31">
        <f t="shared" si="1"/>
        <v>-24772711</v>
      </c>
      <c r="Z47" s="32">
        <f>+IF(X47&lt;&gt;0,+(Y47/X47)*100,0)</f>
        <v>-37.305027081585088</v>
      </c>
      <c r="AA47" s="29">
        <f>SUM(AA34:AA46)</f>
        <v>171363871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11191693</v>
      </c>
      <c r="D48" s="39">
        <f t="shared" si="2"/>
        <v>0</v>
      </c>
      <c r="E48" s="40">
        <f t="shared" si="2"/>
        <v>22244669</v>
      </c>
      <c r="F48" s="41">
        <f t="shared" si="2"/>
        <v>22244669</v>
      </c>
      <c r="G48" s="41">
        <f t="shared" si="2"/>
        <v>16316585</v>
      </c>
      <c r="H48" s="41">
        <f t="shared" si="2"/>
        <v>-21018778</v>
      </c>
      <c r="I48" s="41">
        <f t="shared" si="2"/>
        <v>14983747</v>
      </c>
      <c r="J48" s="41">
        <f t="shared" si="2"/>
        <v>10281554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10281554</v>
      </c>
      <c r="X48" s="41">
        <f t="shared" si="2"/>
        <v>-12663671</v>
      </c>
      <c r="Y48" s="41">
        <f t="shared" si="2"/>
        <v>22945225</v>
      </c>
      <c r="Z48" s="42">
        <f>+IF(X48&lt;&gt;0,+(Y48/X48)*100,0)</f>
        <v>-181.1893644425854</v>
      </c>
      <c r="AA48" s="39">
        <f>+AA32-AA47</f>
        <v>22244669</v>
      </c>
    </row>
    <row r="49" spans="1:27" ht="25.5" x14ac:dyDescent="0.25">
      <c r="A49" s="43" t="s">
        <v>74</v>
      </c>
      <c r="B49" s="15" t="s">
        <v>32</v>
      </c>
      <c r="C49" s="20">
        <v>576704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11768397</v>
      </c>
      <c r="D51" s="48">
        <f t="shared" si="3"/>
        <v>0</v>
      </c>
      <c r="E51" s="49">
        <f t="shared" si="3"/>
        <v>22244669</v>
      </c>
      <c r="F51" s="50">
        <f t="shared" si="3"/>
        <v>22244669</v>
      </c>
      <c r="G51" s="50">
        <f t="shared" si="3"/>
        <v>16316585</v>
      </c>
      <c r="H51" s="50">
        <f t="shared" si="3"/>
        <v>-21018778</v>
      </c>
      <c r="I51" s="50">
        <f t="shared" si="3"/>
        <v>14983747</v>
      </c>
      <c r="J51" s="50">
        <f t="shared" si="3"/>
        <v>10281554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10281554</v>
      </c>
      <c r="X51" s="50">
        <f t="shared" si="3"/>
        <v>-12663671</v>
      </c>
      <c r="Y51" s="50">
        <f t="shared" si="3"/>
        <v>22945225</v>
      </c>
      <c r="Z51" s="51">
        <f>+IF(X51&lt;&gt;0,+(Y51/X51)*100,0)</f>
        <v>-181.1893644425854</v>
      </c>
      <c r="AA51" s="48">
        <f>SUM(AA48:AA50)</f>
        <v>22244669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11768397</v>
      </c>
      <c r="D53" s="54">
        <f>+D51-D52</f>
        <v>0</v>
      </c>
      <c r="E53" s="55">
        <f t="shared" si="4"/>
        <v>22244669</v>
      </c>
      <c r="F53" s="56">
        <f t="shared" si="4"/>
        <v>22244669</v>
      </c>
      <c r="G53" s="56">
        <f t="shared" si="4"/>
        <v>16316585</v>
      </c>
      <c r="H53" s="56">
        <f t="shared" si="4"/>
        <v>-21018778</v>
      </c>
      <c r="I53" s="56">
        <f t="shared" si="4"/>
        <v>14983747</v>
      </c>
      <c r="J53" s="56">
        <f t="shared" si="4"/>
        <v>10281554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10281554</v>
      </c>
      <c r="X53" s="56">
        <f t="shared" si="4"/>
        <v>-12663671</v>
      </c>
      <c r="Y53" s="56">
        <f t="shared" si="4"/>
        <v>22945225</v>
      </c>
      <c r="Z53" s="57">
        <f>+IF(X53&lt;&gt;0,+(Y53/X53)*100,0)</f>
        <v>-181.1893644425854</v>
      </c>
      <c r="AA53" s="54">
        <f>+AA51-AA52</f>
        <v>22244669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11768397</v>
      </c>
      <c r="D56" s="48">
        <f>SUM(D53:D55)</f>
        <v>0</v>
      </c>
      <c r="E56" s="49">
        <f t="shared" si="5"/>
        <v>22244669</v>
      </c>
      <c r="F56" s="50">
        <f t="shared" si="5"/>
        <v>22244669</v>
      </c>
      <c r="G56" s="50">
        <f t="shared" si="5"/>
        <v>16316585</v>
      </c>
      <c r="H56" s="50">
        <f t="shared" si="5"/>
        <v>-21018778</v>
      </c>
      <c r="I56" s="50">
        <f t="shared" si="5"/>
        <v>14983747</v>
      </c>
      <c r="J56" s="50">
        <f t="shared" si="5"/>
        <v>10281554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10281554</v>
      </c>
      <c r="X56" s="50">
        <f t="shared" si="5"/>
        <v>-12663671</v>
      </c>
      <c r="Y56" s="50">
        <f t="shared" si="5"/>
        <v>22945225</v>
      </c>
      <c r="Z56" s="51">
        <f>+IF(X56&lt;&gt;0,+(Y56/X56)*100,0)</f>
        <v>-181.1893644425854</v>
      </c>
      <c r="AA56" s="48">
        <f>SUM(AA53:AA55)</f>
        <v>22244669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11768397</v>
      </c>
      <c r="D59" s="65">
        <f>SUM(D56:D58)</f>
        <v>0</v>
      </c>
      <c r="E59" s="66">
        <f t="shared" si="6"/>
        <v>22244669</v>
      </c>
      <c r="F59" s="67">
        <f t="shared" si="6"/>
        <v>22244669</v>
      </c>
      <c r="G59" s="67">
        <f t="shared" si="6"/>
        <v>16316585</v>
      </c>
      <c r="H59" s="67">
        <f t="shared" si="6"/>
        <v>-21018778</v>
      </c>
      <c r="I59" s="67">
        <f t="shared" si="6"/>
        <v>14983747</v>
      </c>
      <c r="J59" s="67">
        <f t="shared" si="6"/>
        <v>10281554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10281554</v>
      </c>
      <c r="X59" s="67">
        <f t="shared" si="6"/>
        <v>-12663671</v>
      </c>
      <c r="Y59" s="67">
        <f t="shared" si="6"/>
        <v>22945225</v>
      </c>
      <c r="Z59" s="68">
        <f>+IF(X59&lt;&gt;0,+(Y59/X59)*100,0)</f>
        <v>-181.1893644425854</v>
      </c>
      <c r="AA59" s="65">
        <f>SUM(AA56:AA58)</f>
        <v>22244669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115962621</v>
      </c>
      <c r="D6" s="20"/>
      <c r="E6" s="21">
        <v>127464614</v>
      </c>
      <c r="F6" s="22">
        <v>127464614</v>
      </c>
      <c r="G6" s="22">
        <v>11937681</v>
      </c>
      <c r="H6" s="22">
        <v>12874916</v>
      </c>
      <c r="I6" s="22">
        <v>11832694</v>
      </c>
      <c r="J6" s="22">
        <v>36645291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36645291</v>
      </c>
      <c r="X6" s="22">
        <v>31866156</v>
      </c>
      <c r="Y6" s="22">
        <v>4779135</v>
      </c>
      <c r="Z6" s="23">
        <v>14.99752590177491</v>
      </c>
      <c r="AA6" s="20">
        <v>127464614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8936</v>
      </c>
      <c r="D10" s="20"/>
      <c r="E10" s="21">
        <v>12140</v>
      </c>
      <c r="F10" s="22">
        <v>12140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3036</v>
      </c>
      <c r="Y10" s="22">
        <v>-3036</v>
      </c>
      <c r="Z10" s="23">
        <v>-100</v>
      </c>
      <c r="AA10" s="20">
        <v>12140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214843</v>
      </c>
      <c r="F13" s="22">
        <v>214843</v>
      </c>
      <c r="G13" s="22">
        <v>15171</v>
      </c>
      <c r="H13" s="22">
        <v>16696</v>
      </c>
      <c r="I13" s="22">
        <v>17503</v>
      </c>
      <c r="J13" s="22">
        <v>49370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49370</v>
      </c>
      <c r="X13" s="22">
        <v>53712</v>
      </c>
      <c r="Y13" s="22">
        <v>-4342</v>
      </c>
      <c r="Z13" s="23">
        <v>-8.0838546321120042</v>
      </c>
      <c r="AA13" s="20">
        <v>214843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464896</v>
      </c>
      <c r="D19" s="20"/>
      <c r="E19" s="21">
        <v>342504</v>
      </c>
      <c r="F19" s="22">
        <v>342504</v>
      </c>
      <c r="G19" s="22">
        <v>26204</v>
      </c>
      <c r="H19" s="22">
        <v>80217</v>
      </c>
      <c r="I19" s="22">
        <v>60035</v>
      </c>
      <c r="J19" s="22">
        <v>166456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166456</v>
      </c>
      <c r="X19" s="22">
        <v>85626</v>
      </c>
      <c r="Y19" s="22">
        <v>80830</v>
      </c>
      <c r="Z19" s="23">
        <v>94.398897531123723</v>
      </c>
      <c r="AA19" s="20">
        <v>342504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99510</v>
      </c>
      <c r="D23" s="20"/>
      <c r="E23" s="21">
        <v>44940</v>
      </c>
      <c r="F23" s="22">
        <v>44940</v>
      </c>
      <c r="G23" s="22"/>
      <c r="H23" s="22">
        <v>33739</v>
      </c>
      <c r="I23" s="22"/>
      <c r="J23" s="22">
        <v>33739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33739</v>
      </c>
      <c r="X23" s="22">
        <v>11235</v>
      </c>
      <c r="Y23" s="22">
        <v>22504</v>
      </c>
      <c r="Z23" s="23">
        <v>200.30262572318648</v>
      </c>
      <c r="AA23" s="20">
        <v>44940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2339514</v>
      </c>
      <c r="D25" s="20"/>
      <c r="E25" s="21">
        <v>3268018</v>
      </c>
      <c r="F25" s="22">
        <v>18686084</v>
      </c>
      <c r="G25" s="22">
        <v>514222</v>
      </c>
      <c r="H25" s="22">
        <v>-161414</v>
      </c>
      <c r="I25" s="22">
        <v>546471</v>
      </c>
      <c r="J25" s="22">
        <v>899279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899279</v>
      </c>
      <c r="X25" s="22">
        <v>2358811</v>
      </c>
      <c r="Y25" s="22">
        <v>-1459532</v>
      </c>
      <c r="Z25" s="23">
        <v>-61.875750113086639</v>
      </c>
      <c r="AA25" s="20">
        <v>18686084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1327087</v>
      </c>
      <c r="D28" s="20"/>
      <c r="E28" s="21">
        <v>1505373</v>
      </c>
      <c r="F28" s="22">
        <v>1505373</v>
      </c>
      <c r="G28" s="22">
        <v>123344</v>
      </c>
      <c r="H28" s="22">
        <v>124247</v>
      </c>
      <c r="I28" s="22">
        <v>124247</v>
      </c>
      <c r="J28" s="22">
        <v>371838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371838</v>
      </c>
      <c r="X28" s="22">
        <v>376344</v>
      </c>
      <c r="Y28" s="22">
        <v>-4506</v>
      </c>
      <c r="Z28" s="23">
        <v>-1.1973088450991647</v>
      </c>
      <c r="AA28" s="20">
        <v>1505373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120202564</v>
      </c>
      <c r="D32" s="29">
        <f t="shared" ref="D32:Y32" si="0">SUM(D6:D31)</f>
        <v>0</v>
      </c>
      <c r="E32" s="30">
        <f t="shared" si="0"/>
        <v>132852432</v>
      </c>
      <c r="F32" s="31">
        <f t="shared" si="0"/>
        <v>148270498</v>
      </c>
      <c r="G32" s="31">
        <f t="shared" si="0"/>
        <v>12616622</v>
      </c>
      <c r="H32" s="31">
        <f t="shared" si="0"/>
        <v>12968401</v>
      </c>
      <c r="I32" s="31">
        <f t="shared" si="0"/>
        <v>12580950</v>
      </c>
      <c r="J32" s="31">
        <f t="shared" si="0"/>
        <v>38165973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38165973</v>
      </c>
      <c r="X32" s="31">
        <f t="shared" si="0"/>
        <v>34754920</v>
      </c>
      <c r="Y32" s="31">
        <f t="shared" si="0"/>
        <v>3411053</v>
      </c>
      <c r="Z32" s="32">
        <f>+IF(X32&lt;&gt;0,+(Y32/X32)*100,0)</f>
        <v>9.8145902795920694</v>
      </c>
      <c r="AA32" s="29">
        <f>SUM(AA6:AA31)</f>
        <v>148270498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10759526</v>
      </c>
      <c r="D34" s="20"/>
      <c r="E34" s="21">
        <v>8820029</v>
      </c>
      <c r="F34" s="22">
        <v>8820029</v>
      </c>
      <c r="G34" s="22">
        <v>637868</v>
      </c>
      <c r="H34" s="22">
        <v>646823</v>
      </c>
      <c r="I34" s="22">
        <v>720437</v>
      </c>
      <c r="J34" s="22">
        <v>2005128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2005128</v>
      </c>
      <c r="X34" s="22">
        <v>2241216</v>
      </c>
      <c r="Y34" s="22">
        <v>-236088</v>
      </c>
      <c r="Z34" s="23">
        <v>-10.533924441017733</v>
      </c>
      <c r="AA34" s="20">
        <v>8820029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98123267</v>
      </c>
      <c r="D36" s="20"/>
      <c r="E36" s="21">
        <v>111668281</v>
      </c>
      <c r="F36" s="22">
        <v>111668281</v>
      </c>
      <c r="G36" s="22">
        <v>25351</v>
      </c>
      <c r="H36" s="22">
        <v>14656103</v>
      </c>
      <c r="I36" s="22">
        <v>14301369</v>
      </c>
      <c r="J36" s="22">
        <v>28982823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28982823</v>
      </c>
      <c r="X36" s="22">
        <v>27917073</v>
      </c>
      <c r="Y36" s="22">
        <v>1065750</v>
      </c>
      <c r="Z36" s="23">
        <v>3.8175563749107937</v>
      </c>
      <c r="AA36" s="20">
        <v>111668281</v>
      </c>
    </row>
    <row r="37" spans="1:27" ht="13.5" x14ac:dyDescent="0.25">
      <c r="A37" s="19" t="s">
        <v>63</v>
      </c>
      <c r="B37" s="15" t="s">
        <v>32</v>
      </c>
      <c r="C37" s="20">
        <v>1818047</v>
      </c>
      <c r="D37" s="20"/>
      <c r="E37" s="21">
        <v>2040564</v>
      </c>
      <c r="F37" s="22">
        <v>2037564</v>
      </c>
      <c r="G37" s="22">
        <v>143766</v>
      </c>
      <c r="H37" s="22">
        <v>128495</v>
      </c>
      <c r="I37" s="22">
        <v>126047</v>
      </c>
      <c r="J37" s="22">
        <v>398308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398308</v>
      </c>
      <c r="X37" s="22">
        <v>507144</v>
      </c>
      <c r="Y37" s="22">
        <v>-108836</v>
      </c>
      <c r="Z37" s="23">
        <v>-21.460571356458917</v>
      </c>
      <c r="AA37" s="20">
        <v>2037564</v>
      </c>
    </row>
    <row r="38" spans="1:27" ht="13.5" x14ac:dyDescent="0.25">
      <c r="A38" s="19" t="s">
        <v>64</v>
      </c>
      <c r="B38" s="15" t="s">
        <v>32</v>
      </c>
      <c r="C38" s="20">
        <v>678930</v>
      </c>
      <c r="D38" s="20"/>
      <c r="E38" s="21">
        <v>2163067</v>
      </c>
      <c r="F38" s="22">
        <v>2163067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2163067</v>
      </c>
    </row>
    <row r="39" spans="1:27" ht="13.5" x14ac:dyDescent="0.25">
      <c r="A39" s="19" t="s">
        <v>65</v>
      </c>
      <c r="B39" s="15" t="s">
        <v>32</v>
      </c>
      <c r="C39" s="20">
        <v>1408838</v>
      </c>
      <c r="D39" s="20"/>
      <c r="E39" s="21">
        <v>1688107</v>
      </c>
      <c r="F39" s="22">
        <v>1688107</v>
      </c>
      <c r="G39" s="22"/>
      <c r="H39" s="22"/>
      <c r="I39" s="22">
        <v>422027</v>
      </c>
      <c r="J39" s="22">
        <v>422027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422027</v>
      </c>
      <c r="X39" s="22">
        <v>422028</v>
      </c>
      <c r="Y39" s="22">
        <v>-1</v>
      </c>
      <c r="Z39" s="23"/>
      <c r="AA39" s="20">
        <v>1688107</v>
      </c>
    </row>
    <row r="40" spans="1:27" ht="13.5" x14ac:dyDescent="0.25">
      <c r="A40" s="19" t="s">
        <v>40</v>
      </c>
      <c r="B40" s="15" t="s">
        <v>32</v>
      </c>
      <c r="C40" s="20">
        <v>443576</v>
      </c>
      <c r="D40" s="20"/>
      <c r="E40" s="21">
        <v>279463</v>
      </c>
      <c r="F40" s="22">
        <v>279463</v>
      </c>
      <c r="G40" s="22">
        <v>8217</v>
      </c>
      <c r="H40" s="22"/>
      <c r="I40" s="22"/>
      <c r="J40" s="22">
        <v>8217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8217</v>
      </c>
      <c r="X40" s="22">
        <v>69867</v>
      </c>
      <c r="Y40" s="22">
        <v>-61650</v>
      </c>
      <c r="Z40" s="23">
        <v>-88.239082828803291</v>
      </c>
      <c r="AA40" s="20">
        <v>279463</v>
      </c>
    </row>
    <row r="41" spans="1:27" ht="13.5" x14ac:dyDescent="0.25">
      <c r="A41" s="19" t="s">
        <v>66</v>
      </c>
      <c r="B41" s="15" t="s">
        <v>32</v>
      </c>
      <c r="C41" s="20">
        <v>1212883</v>
      </c>
      <c r="D41" s="20"/>
      <c r="E41" s="21">
        <v>994064</v>
      </c>
      <c r="F41" s="22">
        <v>994064</v>
      </c>
      <c r="G41" s="22">
        <v>5100</v>
      </c>
      <c r="H41" s="22">
        <v>26658</v>
      </c>
      <c r="I41" s="22">
        <v>104091</v>
      </c>
      <c r="J41" s="22">
        <v>135849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135849</v>
      </c>
      <c r="X41" s="22">
        <v>248520</v>
      </c>
      <c r="Y41" s="22">
        <v>-112671</v>
      </c>
      <c r="Z41" s="23">
        <v>-45.336793819410914</v>
      </c>
      <c r="AA41" s="20">
        <v>994064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4095</v>
      </c>
      <c r="D43" s="20"/>
      <c r="E43" s="21">
        <v>105683</v>
      </c>
      <c r="F43" s="22">
        <v>105683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26421</v>
      </c>
      <c r="Y43" s="22">
        <v>-26421</v>
      </c>
      <c r="Z43" s="23">
        <v>-100</v>
      </c>
      <c r="AA43" s="20">
        <v>105683</v>
      </c>
    </row>
    <row r="44" spans="1:27" ht="13.5" x14ac:dyDescent="0.25">
      <c r="A44" s="19" t="s">
        <v>69</v>
      </c>
      <c r="B44" s="15" t="s">
        <v>32</v>
      </c>
      <c r="C44" s="20">
        <v>1867399</v>
      </c>
      <c r="D44" s="20"/>
      <c r="E44" s="21">
        <v>2335963</v>
      </c>
      <c r="F44" s="22">
        <v>15745976</v>
      </c>
      <c r="G44" s="22">
        <v>66037</v>
      </c>
      <c r="H44" s="22">
        <v>62929</v>
      </c>
      <c r="I44" s="22">
        <v>268765</v>
      </c>
      <c r="J44" s="22">
        <v>397731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397731</v>
      </c>
      <c r="X44" s="22">
        <v>1929439</v>
      </c>
      <c r="Y44" s="22">
        <v>-1531708</v>
      </c>
      <c r="Z44" s="23">
        <v>-79.38618427428905</v>
      </c>
      <c r="AA44" s="20">
        <v>15745976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116316561</v>
      </c>
      <c r="D47" s="29">
        <f t="shared" ref="D47:Y47" si="1">SUM(D34:D46)</f>
        <v>0</v>
      </c>
      <c r="E47" s="30">
        <f t="shared" si="1"/>
        <v>130095221</v>
      </c>
      <c r="F47" s="31">
        <f t="shared" si="1"/>
        <v>143502234</v>
      </c>
      <c r="G47" s="31">
        <f t="shared" si="1"/>
        <v>886339</v>
      </c>
      <c r="H47" s="31">
        <f t="shared" si="1"/>
        <v>15521008</v>
      </c>
      <c r="I47" s="31">
        <f t="shared" si="1"/>
        <v>15942736</v>
      </c>
      <c r="J47" s="31">
        <f t="shared" si="1"/>
        <v>32350083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32350083</v>
      </c>
      <c r="X47" s="31">
        <f t="shared" si="1"/>
        <v>33361708</v>
      </c>
      <c r="Y47" s="31">
        <f t="shared" si="1"/>
        <v>-1011625</v>
      </c>
      <c r="Z47" s="32">
        <f>+IF(X47&lt;&gt;0,+(Y47/X47)*100,0)</f>
        <v>-3.0322937902340015</v>
      </c>
      <c r="AA47" s="29">
        <f>SUM(AA34:AA46)</f>
        <v>143502234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3886003</v>
      </c>
      <c r="D48" s="39">
        <f t="shared" si="2"/>
        <v>0</v>
      </c>
      <c r="E48" s="40">
        <f t="shared" si="2"/>
        <v>2757211</v>
      </c>
      <c r="F48" s="41">
        <f t="shared" si="2"/>
        <v>4768264</v>
      </c>
      <c r="G48" s="41">
        <f t="shared" si="2"/>
        <v>11730283</v>
      </c>
      <c r="H48" s="41">
        <f t="shared" si="2"/>
        <v>-2552607</v>
      </c>
      <c r="I48" s="41">
        <f t="shared" si="2"/>
        <v>-3361786</v>
      </c>
      <c r="J48" s="41">
        <f t="shared" si="2"/>
        <v>5815890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5815890</v>
      </c>
      <c r="X48" s="41">
        <f t="shared" si="2"/>
        <v>1393212</v>
      </c>
      <c r="Y48" s="41">
        <f t="shared" si="2"/>
        <v>4422678</v>
      </c>
      <c r="Z48" s="42">
        <f>+IF(X48&lt;&gt;0,+(Y48/X48)*100,0)</f>
        <v>317.44472485163777</v>
      </c>
      <c r="AA48" s="39">
        <f>+AA32-AA47</f>
        <v>4768264</v>
      </c>
    </row>
    <row r="49" spans="1:27" ht="25.5" x14ac:dyDescent="0.25">
      <c r="A49" s="43" t="s">
        <v>74</v>
      </c>
      <c r="B49" s="15" t="s">
        <v>32</v>
      </c>
      <c r="C49" s="20">
        <v>676522</v>
      </c>
      <c r="D49" s="20"/>
      <c r="E49" s="21">
        <v>6934783</v>
      </c>
      <c r="F49" s="22">
        <v>6934783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1733694</v>
      </c>
      <c r="Y49" s="22">
        <v>-1733694</v>
      </c>
      <c r="Z49" s="23">
        <v>-100</v>
      </c>
      <c r="AA49" s="20">
        <v>6934783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4562525</v>
      </c>
      <c r="D51" s="48">
        <f t="shared" si="3"/>
        <v>0</v>
      </c>
      <c r="E51" s="49">
        <f t="shared" si="3"/>
        <v>9691994</v>
      </c>
      <c r="F51" s="50">
        <f t="shared" si="3"/>
        <v>11703047</v>
      </c>
      <c r="G51" s="50">
        <f t="shared" si="3"/>
        <v>11730283</v>
      </c>
      <c r="H51" s="50">
        <f t="shared" si="3"/>
        <v>-2552607</v>
      </c>
      <c r="I51" s="50">
        <f t="shared" si="3"/>
        <v>-3361786</v>
      </c>
      <c r="J51" s="50">
        <f t="shared" si="3"/>
        <v>5815890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5815890</v>
      </c>
      <c r="X51" s="50">
        <f t="shared" si="3"/>
        <v>3126906</v>
      </c>
      <c r="Y51" s="50">
        <f t="shared" si="3"/>
        <v>2688984</v>
      </c>
      <c r="Z51" s="51">
        <f>+IF(X51&lt;&gt;0,+(Y51/X51)*100,0)</f>
        <v>85.995037906480079</v>
      </c>
      <c r="AA51" s="48">
        <f>SUM(AA48:AA50)</f>
        <v>11703047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4562525</v>
      </c>
      <c r="D53" s="54">
        <f>+D51-D52</f>
        <v>0</v>
      </c>
      <c r="E53" s="55">
        <f t="shared" si="4"/>
        <v>9691994</v>
      </c>
      <c r="F53" s="56">
        <f t="shared" si="4"/>
        <v>11703047</v>
      </c>
      <c r="G53" s="56">
        <f t="shared" si="4"/>
        <v>11730283</v>
      </c>
      <c r="H53" s="56">
        <f t="shared" si="4"/>
        <v>-2552607</v>
      </c>
      <c r="I53" s="56">
        <f t="shared" si="4"/>
        <v>-3361786</v>
      </c>
      <c r="J53" s="56">
        <f t="shared" si="4"/>
        <v>5815890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5815890</v>
      </c>
      <c r="X53" s="56">
        <f t="shared" si="4"/>
        <v>3126906</v>
      </c>
      <c r="Y53" s="56">
        <f t="shared" si="4"/>
        <v>2688984</v>
      </c>
      <c r="Z53" s="57">
        <f>+IF(X53&lt;&gt;0,+(Y53/X53)*100,0)</f>
        <v>85.995037906480079</v>
      </c>
      <c r="AA53" s="54">
        <f>+AA51-AA52</f>
        <v>11703047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4562525</v>
      </c>
      <c r="D56" s="48">
        <f>SUM(D53:D55)</f>
        <v>0</v>
      </c>
      <c r="E56" s="49">
        <f t="shared" si="5"/>
        <v>9691994</v>
      </c>
      <c r="F56" s="50">
        <f t="shared" si="5"/>
        <v>11703047</v>
      </c>
      <c r="G56" s="50">
        <f t="shared" si="5"/>
        <v>11730283</v>
      </c>
      <c r="H56" s="50">
        <f t="shared" si="5"/>
        <v>-2552607</v>
      </c>
      <c r="I56" s="50">
        <f t="shared" si="5"/>
        <v>-3361786</v>
      </c>
      <c r="J56" s="50">
        <f t="shared" si="5"/>
        <v>5815890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5815890</v>
      </c>
      <c r="X56" s="50">
        <f t="shared" si="5"/>
        <v>3126906</v>
      </c>
      <c r="Y56" s="50">
        <f t="shared" si="5"/>
        <v>2688984</v>
      </c>
      <c r="Z56" s="51">
        <f>+IF(X56&lt;&gt;0,+(Y56/X56)*100,0)</f>
        <v>85.995037906480079</v>
      </c>
      <c r="AA56" s="48">
        <f>SUM(AA53:AA55)</f>
        <v>11703047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4562525</v>
      </c>
      <c r="D59" s="65">
        <f>SUM(D56:D58)</f>
        <v>0</v>
      </c>
      <c r="E59" s="66">
        <f t="shared" si="6"/>
        <v>9691994</v>
      </c>
      <c r="F59" s="67">
        <f t="shared" si="6"/>
        <v>11703047</v>
      </c>
      <c r="G59" s="67">
        <f t="shared" si="6"/>
        <v>11730283</v>
      </c>
      <c r="H59" s="67">
        <f t="shared" si="6"/>
        <v>-2552607</v>
      </c>
      <c r="I59" s="67">
        <f t="shared" si="6"/>
        <v>-3361786</v>
      </c>
      <c r="J59" s="67">
        <f t="shared" si="6"/>
        <v>5815890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5815890</v>
      </c>
      <c r="X59" s="67">
        <f t="shared" si="6"/>
        <v>3126906</v>
      </c>
      <c r="Y59" s="67">
        <f t="shared" si="6"/>
        <v>2688984</v>
      </c>
      <c r="Z59" s="68">
        <f>+IF(X59&lt;&gt;0,+(Y59/X59)*100,0)</f>
        <v>85.995037906480079</v>
      </c>
      <c r="AA59" s="65">
        <f>SUM(AA56:AA58)</f>
        <v>11703047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494822</v>
      </c>
      <c r="D36" s="20"/>
      <c r="E36" s="21">
        <v>330000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494822</v>
      </c>
      <c r="D47" s="29">
        <f t="shared" ref="D47:Y47" si="1">SUM(D34:D46)</f>
        <v>0</v>
      </c>
      <c r="E47" s="30">
        <f t="shared" si="1"/>
        <v>330000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-494822</v>
      </c>
      <c r="D48" s="39">
        <f t="shared" si="2"/>
        <v>0</v>
      </c>
      <c r="E48" s="40">
        <f t="shared" si="2"/>
        <v>-330000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-494822</v>
      </c>
      <c r="D51" s="48">
        <f t="shared" si="3"/>
        <v>0</v>
      </c>
      <c r="E51" s="49">
        <f t="shared" si="3"/>
        <v>-330000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-494822</v>
      </c>
      <c r="D53" s="54">
        <f>+D51-D52</f>
        <v>0</v>
      </c>
      <c r="E53" s="55">
        <f t="shared" si="4"/>
        <v>-330000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-494822</v>
      </c>
      <c r="D56" s="48">
        <f>SUM(D53:D55)</f>
        <v>0</v>
      </c>
      <c r="E56" s="49">
        <f t="shared" si="5"/>
        <v>-330000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-494822</v>
      </c>
      <c r="D59" s="65">
        <f>SUM(D56:D58)</f>
        <v>0</v>
      </c>
      <c r="E59" s="66">
        <f t="shared" si="6"/>
        <v>-330000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73291904</v>
      </c>
      <c r="D6" s="20"/>
      <c r="E6" s="21">
        <v>89822090</v>
      </c>
      <c r="F6" s="22">
        <v>89822090</v>
      </c>
      <c r="G6" s="22"/>
      <c r="H6" s="22">
        <v>8325352</v>
      </c>
      <c r="I6" s="22">
        <v>8714458</v>
      </c>
      <c r="J6" s="22">
        <v>17039810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17039810</v>
      </c>
      <c r="X6" s="22">
        <v>22455513</v>
      </c>
      <c r="Y6" s="22">
        <v>-5415703</v>
      </c>
      <c r="Z6" s="23">
        <v>-24.117476185024142</v>
      </c>
      <c r="AA6" s="20">
        <v>89822090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272153</v>
      </c>
      <c r="D13" s="20"/>
      <c r="E13" s="21"/>
      <c r="F13" s="22"/>
      <c r="G13" s="22"/>
      <c r="H13" s="22">
        <v>61745</v>
      </c>
      <c r="I13" s="22">
        <v>51679</v>
      </c>
      <c r="J13" s="22">
        <v>113424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113424</v>
      </c>
      <c r="X13" s="22"/>
      <c r="Y13" s="22">
        <v>113424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5177240</v>
      </c>
      <c r="F25" s="22">
        <v>5177240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1294308</v>
      </c>
      <c r="Y25" s="22">
        <v>-1294308</v>
      </c>
      <c r="Z25" s="23">
        <v>-100</v>
      </c>
      <c r="AA25" s="20">
        <v>5177240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73564057</v>
      </c>
      <c r="D32" s="29">
        <f t="shared" ref="D32:Y32" si="0">SUM(D6:D31)</f>
        <v>0</v>
      </c>
      <c r="E32" s="30">
        <f t="shared" si="0"/>
        <v>94999330</v>
      </c>
      <c r="F32" s="31">
        <f t="shared" si="0"/>
        <v>94999330</v>
      </c>
      <c r="G32" s="31">
        <f t="shared" si="0"/>
        <v>0</v>
      </c>
      <c r="H32" s="31">
        <f t="shared" si="0"/>
        <v>8387097</v>
      </c>
      <c r="I32" s="31">
        <f t="shared" si="0"/>
        <v>8766137</v>
      </c>
      <c r="J32" s="31">
        <f t="shared" si="0"/>
        <v>17153234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17153234</v>
      </c>
      <c r="X32" s="31">
        <f t="shared" si="0"/>
        <v>23749821</v>
      </c>
      <c r="Y32" s="31">
        <f t="shared" si="0"/>
        <v>-6596587</v>
      </c>
      <c r="Z32" s="32">
        <f>+IF(X32&lt;&gt;0,+(Y32/X32)*100,0)</f>
        <v>-27.775312496039444</v>
      </c>
      <c r="AA32" s="29">
        <f>SUM(AA6:AA31)</f>
        <v>94999330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3810235</v>
      </c>
      <c r="D34" s="20"/>
      <c r="E34" s="21">
        <v>3708905</v>
      </c>
      <c r="F34" s="22">
        <v>3708905</v>
      </c>
      <c r="G34" s="22"/>
      <c r="H34" s="22">
        <v>330700</v>
      </c>
      <c r="I34" s="22">
        <v>415257</v>
      </c>
      <c r="J34" s="22">
        <v>745957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745957</v>
      </c>
      <c r="X34" s="22">
        <v>927213</v>
      </c>
      <c r="Y34" s="22">
        <v>-181256</v>
      </c>
      <c r="Z34" s="23">
        <v>-19.548474838036135</v>
      </c>
      <c r="AA34" s="20">
        <v>3708905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60101142</v>
      </c>
      <c r="D36" s="20"/>
      <c r="E36" s="21">
        <v>60528773</v>
      </c>
      <c r="F36" s="22">
        <v>60528773</v>
      </c>
      <c r="G36" s="22"/>
      <c r="H36" s="22">
        <v>15183511</v>
      </c>
      <c r="I36" s="22">
        <v>515340</v>
      </c>
      <c r="J36" s="22">
        <v>15698851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15698851</v>
      </c>
      <c r="X36" s="22">
        <v>15132192</v>
      </c>
      <c r="Y36" s="22">
        <v>566659</v>
      </c>
      <c r="Z36" s="23">
        <v>3.7447251528397207</v>
      </c>
      <c r="AA36" s="20">
        <v>60528773</v>
      </c>
    </row>
    <row r="37" spans="1:27" ht="13.5" x14ac:dyDescent="0.25">
      <c r="A37" s="19" t="s">
        <v>63</v>
      </c>
      <c r="B37" s="15" t="s">
        <v>32</v>
      </c>
      <c r="C37" s="20">
        <v>539328</v>
      </c>
      <c r="D37" s="20"/>
      <c r="E37" s="21">
        <v>1000000</v>
      </c>
      <c r="F37" s="22">
        <v>1000000</v>
      </c>
      <c r="G37" s="22"/>
      <c r="H37" s="22">
        <v>5024</v>
      </c>
      <c r="I37" s="22"/>
      <c r="J37" s="22">
        <v>5024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5024</v>
      </c>
      <c r="X37" s="22">
        <v>249999</v>
      </c>
      <c r="Y37" s="22">
        <v>-244975</v>
      </c>
      <c r="Z37" s="23">
        <v>-97.990391961567852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532084</v>
      </c>
      <c r="F38" s="22">
        <v>532084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133020</v>
      </c>
      <c r="Y38" s="22">
        <v>-133020</v>
      </c>
      <c r="Z38" s="23">
        <v>-100</v>
      </c>
      <c r="AA38" s="20">
        <v>532084</v>
      </c>
    </row>
    <row r="39" spans="1:27" ht="13.5" x14ac:dyDescent="0.25">
      <c r="A39" s="19" t="s">
        <v>65</v>
      </c>
      <c r="B39" s="15" t="s">
        <v>32</v>
      </c>
      <c r="C39" s="20">
        <v>2128063</v>
      </c>
      <c r="D39" s="20"/>
      <c r="E39" s="21">
        <v>2160130</v>
      </c>
      <c r="F39" s="22">
        <v>2160130</v>
      </c>
      <c r="G39" s="22"/>
      <c r="H39" s="22">
        <v>180011</v>
      </c>
      <c r="I39" s="22">
        <v>180011</v>
      </c>
      <c r="J39" s="22">
        <v>360022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360022</v>
      </c>
      <c r="X39" s="22">
        <v>540030</v>
      </c>
      <c r="Y39" s="22">
        <v>-180008</v>
      </c>
      <c r="Z39" s="23">
        <v>-33.332962983537954</v>
      </c>
      <c r="AA39" s="20">
        <v>2160130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300000</v>
      </c>
      <c r="F40" s="22">
        <v>300000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75000</v>
      </c>
      <c r="Y40" s="22">
        <v>-75000</v>
      </c>
      <c r="Z40" s="23">
        <v>-100</v>
      </c>
      <c r="AA40" s="20">
        <v>300000</v>
      </c>
    </row>
    <row r="41" spans="1:27" ht="13.5" x14ac:dyDescent="0.25">
      <c r="A41" s="19" t="s">
        <v>66</v>
      </c>
      <c r="B41" s="15" t="s">
        <v>32</v>
      </c>
      <c r="C41" s="20">
        <v>171036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249996</v>
      </c>
      <c r="Y41" s="22">
        <v>-249996</v>
      </c>
      <c r="Z41" s="23">
        <v>-100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117010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1463718</v>
      </c>
      <c r="D44" s="20"/>
      <c r="E44" s="21">
        <v>1907300</v>
      </c>
      <c r="F44" s="22">
        <v>1907300</v>
      </c>
      <c r="G44" s="22"/>
      <c r="H44" s="22">
        <v>152829</v>
      </c>
      <c r="I44" s="22">
        <v>50915</v>
      </c>
      <c r="J44" s="22">
        <v>203744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203744</v>
      </c>
      <c r="X44" s="22">
        <v>476814</v>
      </c>
      <c r="Y44" s="22">
        <v>-273070</v>
      </c>
      <c r="Z44" s="23">
        <v>-57.269711040363745</v>
      </c>
      <c r="AA44" s="20">
        <v>1907300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68330532</v>
      </c>
      <c r="D47" s="29">
        <f t="shared" ref="D47:Y47" si="1">SUM(D34:D46)</f>
        <v>0</v>
      </c>
      <c r="E47" s="30">
        <f t="shared" si="1"/>
        <v>71137192</v>
      </c>
      <c r="F47" s="31">
        <f t="shared" si="1"/>
        <v>71137192</v>
      </c>
      <c r="G47" s="31">
        <f t="shared" si="1"/>
        <v>0</v>
      </c>
      <c r="H47" s="31">
        <f t="shared" si="1"/>
        <v>15852075</v>
      </c>
      <c r="I47" s="31">
        <f t="shared" si="1"/>
        <v>1161523</v>
      </c>
      <c r="J47" s="31">
        <f t="shared" si="1"/>
        <v>17013598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17013598</v>
      </c>
      <c r="X47" s="31">
        <f t="shared" si="1"/>
        <v>17784264</v>
      </c>
      <c r="Y47" s="31">
        <f t="shared" si="1"/>
        <v>-770666</v>
      </c>
      <c r="Z47" s="32">
        <f>+IF(X47&lt;&gt;0,+(Y47/X47)*100,0)</f>
        <v>-4.3334152034630167</v>
      </c>
      <c r="AA47" s="29">
        <f>SUM(AA34:AA46)</f>
        <v>71137192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5233525</v>
      </c>
      <c r="D48" s="39">
        <f t="shared" si="2"/>
        <v>0</v>
      </c>
      <c r="E48" s="40">
        <f t="shared" si="2"/>
        <v>23862138</v>
      </c>
      <c r="F48" s="41">
        <f t="shared" si="2"/>
        <v>23862138</v>
      </c>
      <c r="G48" s="41">
        <f t="shared" si="2"/>
        <v>0</v>
      </c>
      <c r="H48" s="41">
        <f t="shared" si="2"/>
        <v>-7464978</v>
      </c>
      <c r="I48" s="41">
        <f t="shared" si="2"/>
        <v>7604614</v>
      </c>
      <c r="J48" s="41">
        <f t="shared" si="2"/>
        <v>139636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139636</v>
      </c>
      <c r="X48" s="41">
        <f t="shared" si="2"/>
        <v>5965557</v>
      </c>
      <c r="Y48" s="41">
        <f t="shared" si="2"/>
        <v>-5825921</v>
      </c>
      <c r="Z48" s="42">
        <f>+IF(X48&lt;&gt;0,+(Y48/X48)*100,0)</f>
        <v>-97.659296525035302</v>
      </c>
      <c r="AA48" s="39">
        <f>+AA32-AA47</f>
        <v>23862138</v>
      </c>
    </row>
    <row r="49" spans="1:27" ht="25.5" x14ac:dyDescent="0.25">
      <c r="A49" s="43" t="s">
        <v>74</v>
      </c>
      <c r="B49" s="15" t="s">
        <v>32</v>
      </c>
      <c r="C49" s="20">
        <v>70935</v>
      </c>
      <c r="D49" s="20"/>
      <c r="E49" s="21">
        <v>626000</v>
      </c>
      <c r="F49" s="22">
        <v>626000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156498</v>
      </c>
      <c r="Y49" s="22">
        <v>-156498</v>
      </c>
      <c r="Z49" s="23">
        <v>-100</v>
      </c>
      <c r="AA49" s="20">
        <v>626000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5304460</v>
      </c>
      <c r="D51" s="48">
        <f t="shared" si="3"/>
        <v>0</v>
      </c>
      <c r="E51" s="49">
        <f t="shared" si="3"/>
        <v>24488138</v>
      </c>
      <c r="F51" s="50">
        <f t="shared" si="3"/>
        <v>24488138</v>
      </c>
      <c r="G51" s="50">
        <f t="shared" si="3"/>
        <v>0</v>
      </c>
      <c r="H51" s="50">
        <f t="shared" si="3"/>
        <v>-7464978</v>
      </c>
      <c r="I51" s="50">
        <f t="shared" si="3"/>
        <v>7604614</v>
      </c>
      <c r="J51" s="50">
        <f t="shared" si="3"/>
        <v>139636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139636</v>
      </c>
      <c r="X51" s="50">
        <f t="shared" si="3"/>
        <v>6122055</v>
      </c>
      <c r="Y51" s="50">
        <f t="shared" si="3"/>
        <v>-5982419</v>
      </c>
      <c r="Z51" s="51">
        <f>+IF(X51&lt;&gt;0,+(Y51/X51)*100,0)</f>
        <v>-97.719131892803972</v>
      </c>
      <c r="AA51" s="48">
        <f>SUM(AA48:AA50)</f>
        <v>24488138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5304460</v>
      </c>
      <c r="D53" s="54">
        <f>+D51-D52</f>
        <v>0</v>
      </c>
      <c r="E53" s="55">
        <f t="shared" si="4"/>
        <v>24488138</v>
      </c>
      <c r="F53" s="56">
        <f t="shared" si="4"/>
        <v>24488138</v>
      </c>
      <c r="G53" s="56">
        <f t="shared" si="4"/>
        <v>0</v>
      </c>
      <c r="H53" s="56">
        <f t="shared" si="4"/>
        <v>-7464978</v>
      </c>
      <c r="I53" s="56">
        <f t="shared" si="4"/>
        <v>7604614</v>
      </c>
      <c r="J53" s="56">
        <f t="shared" si="4"/>
        <v>139636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139636</v>
      </c>
      <c r="X53" s="56">
        <f t="shared" si="4"/>
        <v>6122055</v>
      </c>
      <c r="Y53" s="56">
        <f t="shared" si="4"/>
        <v>-5982419</v>
      </c>
      <c r="Z53" s="57">
        <f>+IF(X53&lt;&gt;0,+(Y53/X53)*100,0)</f>
        <v>-97.719131892803972</v>
      </c>
      <c r="AA53" s="54">
        <f>+AA51-AA52</f>
        <v>24488138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5304460</v>
      </c>
      <c r="D56" s="48">
        <f>SUM(D53:D55)</f>
        <v>0</v>
      </c>
      <c r="E56" s="49">
        <f t="shared" si="5"/>
        <v>24488138</v>
      </c>
      <c r="F56" s="50">
        <f t="shared" si="5"/>
        <v>24488138</v>
      </c>
      <c r="G56" s="50">
        <f t="shared" si="5"/>
        <v>0</v>
      </c>
      <c r="H56" s="50">
        <f t="shared" si="5"/>
        <v>-7464978</v>
      </c>
      <c r="I56" s="50">
        <f t="shared" si="5"/>
        <v>7604614</v>
      </c>
      <c r="J56" s="50">
        <f t="shared" si="5"/>
        <v>139636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139636</v>
      </c>
      <c r="X56" s="50">
        <f t="shared" si="5"/>
        <v>6122055</v>
      </c>
      <c r="Y56" s="50">
        <f t="shared" si="5"/>
        <v>-5982419</v>
      </c>
      <c r="Z56" s="51">
        <f>+IF(X56&lt;&gt;0,+(Y56/X56)*100,0)</f>
        <v>-97.719131892803972</v>
      </c>
      <c r="AA56" s="48">
        <f>SUM(AA53:AA55)</f>
        <v>24488138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5304460</v>
      </c>
      <c r="D59" s="65">
        <f>SUM(D56:D58)</f>
        <v>0</v>
      </c>
      <c r="E59" s="66">
        <f t="shared" si="6"/>
        <v>24488138</v>
      </c>
      <c r="F59" s="67">
        <f t="shared" si="6"/>
        <v>24488138</v>
      </c>
      <c r="G59" s="67">
        <f t="shared" si="6"/>
        <v>0</v>
      </c>
      <c r="H59" s="67">
        <f t="shared" si="6"/>
        <v>-7464978</v>
      </c>
      <c r="I59" s="67">
        <f t="shared" si="6"/>
        <v>7604614</v>
      </c>
      <c r="J59" s="67">
        <f t="shared" si="6"/>
        <v>139636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139636</v>
      </c>
      <c r="X59" s="67">
        <f t="shared" si="6"/>
        <v>6122055</v>
      </c>
      <c r="Y59" s="67">
        <f t="shared" si="6"/>
        <v>-5982419</v>
      </c>
      <c r="Z59" s="68">
        <f>+IF(X59&lt;&gt;0,+(Y59/X59)*100,0)</f>
        <v>-97.719131892803972</v>
      </c>
      <c r="AA59" s="65">
        <f>SUM(AA56:AA58)</f>
        <v>24488138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204276607</v>
      </c>
      <c r="D6" s="20"/>
      <c r="E6" s="21">
        <v>228264604</v>
      </c>
      <c r="F6" s="22">
        <v>228264604</v>
      </c>
      <c r="G6" s="22">
        <v>17514600</v>
      </c>
      <c r="H6" s="22">
        <v>15513622</v>
      </c>
      <c r="I6" s="22">
        <v>19606917</v>
      </c>
      <c r="J6" s="22">
        <v>52635139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52635139</v>
      </c>
      <c r="X6" s="22">
        <v>53260124</v>
      </c>
      <c r="Y6" s="22">
        <v>-624985</v>
      </c>
      <c r="Z6" s="23">
        <v>-1.1734576509810604</v>
      </c>
      <c r="AA6" s="20">
        <v>228264604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399884</v>
      </c>
      <c r="D13" s="20"/>
      <c r="E13" s="21">
        <v>419329</v>
      </c>
      <c r="F13" s="22">
        <v>419329</v>
      </c>
      <c r="G13" s="22">
        <v>33642</v>
      </c>
      <c r="H13" s="22">
        <v>34211</v>
      </c>
      <c r="I13" s="22">
        <v>39111</v>
      </c>
      <c r="J13" s="22">
        <v>106964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106964</v>
      </c>
      <c r="X13" s="22">
        <v>104677</v>
      </c>
      <c r="Y13" s="22">
        <v>2287</v>
      </c>
      <c r="Z13" s="23">
        <v>2.1848161487241708</v>
      </c>
      <c r="AA13" s="20">
        <v>419329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2957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8645</v>
      </c>
      <c r="D23" s="20"/>
      <c r="E23" s="21">
        <v>15062</v>
      </c>
      <c r="F23" s="22">
        <v>15062</v>
      </c>
      <c r="G23" s="22">
        <v>522</v>
      </c>
      <c r="H23" s="22"/>
      <c r="I23" s="22"/>
      <c r="J23" s="22">
        <v>522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522</v>
      </c>
      <c r="X23" s="22">
        <v>2451</v>
      </c>
      <c r="Y23" s="22">
        <v>-1929</v>
      </c>
      <c r="Z23" s="23">
        <v>-78.702570379436963</v>
      </c>
      <c r="AA23" s="20">
        <v>15062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5067443</v>
      </c>
      <c r="D25" s="20"/>
      <c r="E25" s="21">
        <v>5235324</v>
      </c>
      <c r="F25" s="22">
        <v>5235324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1745108</v>
      </c>
      <c r="Y25" s="22">
        <v>-1745108</v>
      </c>
      <c r="Z25" s="23">
        <v>-100</v>
      </c>
      <c r="AA25" s="20">
        <v>5235324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5671621</v>
      </c>
      <c r="D28" s="20"/>
      <c r="E28" s="21">
        <v>6348626</v>
      </c>
      <c r="F28" s="22">
        <v>6348626</v>
      </c>
      <c r="G28" s="22">
        <v>926394</v>
      </c>
      <c r="H28" s="22">
        <v>473494</v>
      </c>
      <c r="I28" s="22">
        <v>447427</v>
      </c>
      <c r="J28" s="22">
        <v>1847315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1847315</v>
      </c>
      <c r="X28" s="22">
        <v>6070799</v>
      </c>
      <c r="Y28" s="22">
        <v>-4223484</v>
      </c>
      <c r="Z28" s="23">
        <v>-69.570479931883753</v>
      </c>
      <c r="AA28" s="20">
        <v>6348626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215427157</v>
      </c>
      <c r="D32" s="29">
        <f t="shared" ref="D32:Y32" si="0">SUM(D6:D31)</f>
        <v>0</v>
      </c>
      <c r="E32" s="30">
        <f t="shared" si="0"/>
        <v>240282945</v>
      </c>
      <c r="F32" s="31">
        <f t="shared" si="0"/>
        <v>240282945</v>
      </c>
      <c r="G32" s="31">
        <f t="shared" si="0"/>
        <v>18475158</v>
      </c>
      <c r="H32" s="31">
        <f t="shared" si="0"/>
        <v>16021327</v>
      </c>
      <c r="I32" s="31">
        <f t="shared" si="0"/>
        <v>20093455</v>
      </c>
      <c r="J32" s="31">
        <f t="shared" si="0"/>
        <v>54589940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54589940</v>
      </c>
      <c r="X32" s="31">
        <f t="shared" si="0"/>
        <v>61183159</v>
      </c>
      <c r="Y32" s="31">
        <f t="shared" si="0"/>
        <v>-6593219</v>
      </c>
      <c r="Z32" s="32">
        <f>+IF(X32&lt;&gt;0,+(Y32/X32)*100,0)</f>
        <v>-10.776199051768478</v>
      </c>
      <c r="AA32" s="29">
        <f>SUM(AA6:AA31)</f>
        <v>240282945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16430353</v>
      </c>
      <c r="D34" s="20"/>
      <c r="E34" s="21">
        <v>17322640</v>
      </c>
      <c r="F34" s="22">
        <v>17322640</v>
      </c>
      <c r="G34" s="22">
        <v>1320835</v>
      </c>
      <c r="H34" s="22">
        <v>1290966</v>
      </c>
      <c r="I34" s="22">
        <v>9096</v>
      </c>
      <c r="J34" s="22">
        <v>2620897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2620897</v>
      </c>
      <c r="X34" s="22">
        <v>3622887</v>
      </c>
      <c r="Y34" s="22">
        <v>-1001990</v>
      </c>
      <c r="Z34" s="23">
        <v>-27.657224749212439</v>
      </c>
      <c r="AA34" s="20">
        <v>17322640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157153258</v>
      </c>
      <c r="D36" s="20"/>
      <c r="E36" s="21">
        <v>192614876</v>
      </c>
      <c r="F36" s="22">
        <v>192614876</v>
      </c>
      <c r="G36" s="22">
        <v>18989577</v>
      </c>
      <c r="H36" s="22">
        <v>19330738</v>
      </c>
      <c r="I36" s="22">
        <v>14624268</v>
      </c>
      <c r="J36" s="22">
        <v>52944583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52944583</v>
      </c>
      <c r="X36" s="22">
        <v>51267922</v>
      </c>
      <c r="Y36" s="22">
        <v>1676661</v>
      </c>
      <c r="Z36" s="23">
        <v>3.2703900111262554</v>
      </c>
      <c r="AA36" s="20">
        <v>192614876</v>
      </c>
    </row>
    <row r="37" spans="1:27" ht="13.5" x14ac:dyDescent="0.25">
      <c r="A37" s="19" t="s">
        <v>63</v>
      </c>
      <c r="B37" s="15" t="s">
        <v>32</v>
      </c>
      <c r="C37" s="20">
        <v>4457676</v>
      </c>
      <c r="D37" s="20"/>
      <c r="E37" s="21">
        <v>5255698</v>
      </c>
      <c r="F37" s="22">
        <v>5255698</v>
      </c>
      <c r="G37" s="22">
        <v>191597</v>
      </c>
      <c r="H37" s="22">
        <v>192400</v>
      </c>
      <c r="I37" s="22">
        <v>237731</v>
      </c>
      <c r="J37" s="22">
        <v>621728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621728</v>
      </c>
      <c r="X37" s="22">
        <v>1130867</v>
      </c>
      <c r="Y37" s="22">
        <v>-509139</v>
      </c>
      <c r="Z37" s="23">
        <v>-45.022005240227188</v>
      </c>
      <c r="AA37" s="20">
        <v>5255698</v>
      </c>
    </row>
    <row r="38" spans="1:27" ht="13.5" x14ac:dyDescent="0.25">
      <c r="A38" s="19" t="s">
        <v>64</v>
      </c>
      <c r="B38" s="15" t="s">
        <v>32</v>
      </c>
      <c r="C38" s="20">
        <v>1244660</v>
      </c>
      <c r="D38" s="20"/>
      <c r="E38" s="21">
        <v>68043</v>
      </c>
      <c r="F38" s="22">
        <v>68043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17013</v>
      </c>
      <c r="Y38" s="22">
        <v>-17013</v>
      </c>
      <c r="Z38" s="23">
        <v>-100</v>
      </c>
      <c r="AA38" s="20">
        <v>68043</v>
      </c>
    </row>
    <row r="39" spans="1:27" ht="13.5" x14ac:dyDescent="0.25">
      <c r="A39" s="19" t="s">
        <v>65</v>
      </c>
      <c r="B39" s="15" t="s">
        <v>32</v>
      </c>
      <c r="C39" s="20">
        <v>5550054</v>
      </c>
      <c r="D39" s="20"/>
      <c r="E39" s="21">
        <v>6227335</v>
      </c>
      <c r="F39" s="22">
        <v>6227335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6227335</v>
      </c>
    </row>
    <row r="40" spans="1:27" ht="13.5" x14ac:dyDescent="0.25">
      <c r="A40" s="19" t="s">
        <v>40</v>
      </c>
      <c r="B40" s="15" t="s">
        <v>32</v>
      </c>
      <c r="C40" s="20">
        <v>4222633</v>
      </c>
      <c r="D40" s="20"/>
      <c r="E40" s="21">
        <v>3301877</v>
      </c>
      <c r="F40" s="22">
        <v>3301877</v>
      </c>
      <c r="G40" s="22"/>
      <c r="H40" s="22"/>
      <c r="I40" s="22">
        <v>-4577</v>
      </c>
      <c r="J40" s="22">
        <v>-4577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-4577</v>
      </c>
      <c r="X40" s="22"/>
      <c r="Y40" s="22">
        <v>-4577</v>
      </c>
      <c r="Z40" s="23"/>
      <c r="AA40" s="20">
        <v>3301877</v>
      </c>
    </row>
    <row r="41" spans="1:27" ht="13.5" x14ac:dyDescent="0.25">
      <c r="A41" s="19" t="s">
        <v>66</v>
      </c>
      <c r="B41" s="15" t="s">
        <v>32</v>
      </c>
      <c r="C41" s="20">
        <v>2935455</v>
      </c>
      <c r="D41" s="20"/>
      <c r="E41" s="21">
        <v>5546671</v>
      </c>
      <c r="F41" s="22">
        <v>5546671</v>
      </c>
      <c r="G41" s="22">
        <v>5238</v>
      </c>
      <c r="H41" s="22">
        <v>73120</v>
      </c>
      <c r="I41" s="22">
        <v>77453</v>
      </c>
      <c r="J41" s="22">
        <v>155811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155811</v>
      </c>
      <c r="X41" s="22">
        <v>300187</v>
      </c>
      <c r="Y41" s="22">
        <v>-144376</v>
      </c>
      <c r="Z41" s="23">
        <v>-48.095353896071444</v>
      </c>
      <c r="AA41" s="20">
        <v>5546671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127796</v>
      </c>
      <c r="D43" s="20"/>
      <c r="E43" s="21">
        <v>400000</v>
      </c>
      <c r="F43" s="22">
        <v>400000</v>
      </c>
      <c r="G43" s="22"/>
      <c r="H43" s="22">
        <v>-3</v>
      </c>
      <c r="I43" s="22">
        <v>465</v>
      </c>
      <c r="J43" s="22">
        <v>462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462</v>
      </c>
      <c r="X43" s="22">
        <v>42832</v>
      </c>
      <c r="Y43" s="22">
        <v>-42370</v>
      </c>
      <c r="Z43" s="23">
        <v>-98.921367202091886</v>
      </c>
      <c r="AA43" s="20">
        <v>400000</v>
      </c>
    </row>
    <row r="44" spans="1:27" ht="13.5" x14ac:dyDescent="0.25">
      <c r="A44" s="19" t="s">
        <v>69</v>
      </c>
      <c r="B44" s="15" t="s">
        <v>32</v>
      </c>
      <c r="C44" s="20">
        <v>4033566</v>
      </c>
      <c r="D44" s="20"/>
      <c r="E44" s="21">
        <v>4892125</v>
      </c>
      <c r="F44" s="22">
        <v>4892125</v>
      </c>
      <c r="G44" s="22">
        <v>31458</v>
      </c>
      <c r="H44" s="22">
        <v>194160</v>
      </c>
      <c r="I44" s="22">
        <v>483135</v>
      </c>
      <c r="J44" s="22">
        <v>708753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708753</v>
      </c>
      <c r="X44" s="22">
        <v>405885</v>
      </c>
      <c r="Y44" s="22">
        <v>302868</v>
      </c>
      <c r="Z44" s="23">
        <v>74.619165527181337</v>
      </c>
      <c r="AA44" s="20">
        <v>4892125</v>
      </c>
    </row>
    <row r="45" spans="1:27" ht="13.5" x14ac:dyDescent="0.25">
      <c r="A45" s="19" t="s">
        <v>70</v>
      </c>
      <c r="B45" s="15" t="s">
        <v>32</v>
      </c>
      <c r="C45" s="20">
        <v>605613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196761064</v>
      </c>
      <c r="D47" s="29">
        <f t="shared" ref="D47:Y47" si="1">SUM(D34:D46)</f>
        <v>0</v>
      </c>
      <c r="E47" s="30">
        <f t="shared" si="1"/>
        <v>235629265</v>
      </c>
      <c r="F47" s="31">
        <f t="shared" si="1"/>
        <v>235629265</v>
      </c>
      <c r="G47" s="31">
        <f t="shared" si="1"/>
        <v>20538705</v>
      </c>
      <c r="H47" s="31">
        <f t="shared" si="1"/>
        <v>21081381</v>
      </c>
      <c r="I47" s="31">
        <f t="shared" si="1"/>
        <v>15427571</v>
      </c>
      <c r="J47" s="31">
        <f t="shared" si="1"/>
        <v>57047657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57047657</v>
      </c>
      <c r="X47" s="31">
        <f t="shared" si="1"/>
        <v>56787593</v>
      </c>
      <c r="Y47" s="31">
        <f t="shared" si="1"/>
        <v>260064</v>
      </c>
      <c r="Z47" s="32">
        <f>+IF(X47&lt;&gt;0,+(Y47/X47)*100,0)</f>
        <v>0.45795918837412253</v>
      </c>
      <c r="AA47" s="29">
        <f>SUM(AA34:AA46)</f>
        <v>235629265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18666093</v>
      </c>
      <c r="D48" s="39">
        <f t="shared" si="2"/>
        <v>0</v>
      </c>
      <c r="E48" s="40">
        <f t="shared" si="2"/>
        <v>4653680</v>
      </c>
      <c r="F48" s="41">
        <f t="shared" si="2"/>
        <v>4653680</v>
      </c>
      <c r="G48" s="41">
        <f t="shared" si="2"/>
        <v>-2063547</v>
      </c>
      <c r="H48" s="41">
        <f t="shared" si="2"/>
        <v>-5060054</v>
      </c>
      <c r="I48" s="41">
        <f t="shared" si="2"/>
        <v>4665884</v>
      </c>
      <c r="J48" s="41">
        <f t="shared" si="2"/>
        <v>-2457717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-2457717</v>
      </c>
      <c r="X48" s="41">
        <f t="shared" si="2"/>
        <v>4395566</v>
      </c>
      <c r="Y48" s="41">
        <f t="shared" si="2"/>
        <v>-6853283</v>
      </c>
      <c r="Z48" s="42">
        <f>+IF(X48&lt;&gt;0,+(Y48/X48)*100,0)</f>
        <v>-155.91355015486059</v>
      </c>
      <c r="AA48" s="39">
        <f>+AA32-AA47</f>
        <v>4653680</v>
      </c>
    </row>
    <row r="49" spans="1:27" ht="25.5" x14ac:dyDescent="0.25">
      <c r="A49" s="43" t="s">
        <v>74</v>
      </c>
      <c r="B49" s="15" t="s">
        <v>32</v>
      </c>
      <c r="C49" s="20">
        <v>9917971</v>
      </c>
      <c r="D49" s="20"/>
      <c r="E49" s="21">
        <v>71862000</v>
      </c>
      <c r="F49" s="22">
        <v>71862000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71862000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28584064</v>
      </c>
      <c r="D51" s="48">
        <f t="shared" si="3"/>
        <v>0</v>
      </c>
      <c r="E51" s="49">
        <f t="shared" si="3"/>
        <v>76515680</v>
      </c>
      <c r="F51" s="50">
        <f t="shared" si="3"/>
        <v>76515680</v>
      </c>
      <c r="G51" s="50">
        <f t="shared" si="3"/>
        <v>-2063547</v>
      </c>
      <c r="H51" s="50">
        <f t="shared" si="3"/>
        <v>-5060054</v>
      </c>
      <c r="I51" s="50">
        <f t="shared" si="3"/>
        <v>4665884</v>
      </c>
      <c r="J51" s="50">
        <f t="shared" si="3"/>
        <v>-2457717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-2457717</v>
      </c>
      <c r="X51" s="50">
        <f t="shared" si="3"/>
        <v>4395566</v>
      </c>
      <c r="Y51" s="50">
        <f t="shared" si="3"/>
        <v>-6853283</v>
      </c>
      <c r="Z51" s="51">
        <f>+IF(X51&lt;&gt;0,+(Y51/X51)*100,0)</f>
        <v>-155.91355015486059</v>
      </c>
      <c r="AA51" s="48">
        <f>SUM(AA48:AA50)</f>
        <v>76515680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28584064</v>
      </c>
      <c r="D53" s="54">
        <f>+D51-D52</f>
        <v>0</v>
      </c>
      <c r="E53" s="55">
        <f t="shared" si="4"/>
        <v>76515680</v>
      </c>
      <c r="F53" s="56">
        <f t="shared" si="4"/>
        <v>76515680</v>
      </c>
      <c r="G53" s="56">
        <f t="shared" si="4"/>
        <v>-2063547</v>
      </c>
      <c r="H53" s="56">
        <f t="shared" si="4"/>
        <v>-5060054</v>
      </c>
      <c r="I53" s="56">
        <f t="shared" si="4"/>
        <v>4665884</v>
      </c>
      <c r="J53" s="56">
        <f t="shared" si="4"/>
        <v>-2457717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-2457717</v>
      </c>
      <c r="X53" s="56">
        <f t="shared" si="4"/>
        <v>4395566</v>
      </c>
      <c r="Y53" s="56">
        <f t="shared" si="4"/>
        <v>-6853283</v>
      </c>
      <c r="Z53" s="57">
        <f>+IF(X53&lt;&gt;0,+(Y53/X53)*100,0)</f>
        <v>-155.91355015486059</v>
      </c>
      <c r="AA53" s="54">
        <f>+AA51-AA52</f>
        <v>76515680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28584064</v>
      </c>
      <c r="D56" s="48">
        <f>SUM(D53:D55)</f>
        <v>0</v>
      </c>
      <c r="E56" s="49">
        <f t="shared" si="5"/>
        <v>76515680</v>
      </c>
      <c r="F56" s="50">
        <f t="shared" si="5"/>
        <v>76515680</v>
      </c>
      <c r="G56" s="50">
        <f t="shared" si="5"/>
        <v>-2063547</v>
      </c>
      <c r="H56" s="50">
        <f t="shared" si="5"/>
        <v>-5060054</v>
      </c>
      <c r="I56" s="50">
        <f t="shared" si="5"/>
        <v>4665884</v>
      </c>
      <c r="J56" s="50">
        <f t="shared" si="5"/>
        <v>-2457717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-2457717</v>
      </c>
      <c r="X56" s="50">
        <f t="shared" si="5"/>
        <v>4395566</v>
      </c>
      <c r="Y56" s="50">
        <f t="shared" si="5"/>
        <v>-6853283</v>
      </c>
      <c r="Z56" s="51">
        <f>+IF(X56&lt;&gt;0,+(Y56/X56)*100,0)</f>
        <v>-155.91355015486059</v>
      </c>
      <c r="AA56" s="48">
        <f>SUM(AA53:AA55)</f>
        <v>76515680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28584064</v>
      </c>
      <c r="D59" s="65">
        <f>SUM(D56:D58)</f>
        <v>0</v>
      </c>
      <c r="E59" s="66">
        <f t="shared" si="6"/>
        <v>76515680</v>
      </c>
      <c r="F59" s="67">
        <f t="shared" si="6"/>
        <v>76515680</v>
      </c>
      <c r="G59" s="67">
        <f t="shared" si="6"/>
        <v>-2063547</v>
      </c>
      <c r="H59" s="67">
        <f t="shared" si="6"/>
        <v>-5060054</v>
      </c>
      <c r="I59" s="67">
        <f t="shared" si="6"/>
        <v>4665884</v>
      </c>
      <c r="J59" s="67">
        <f t="shared" si="6"/>
        <v>-2457717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-2457717</v>
      </c>
      <c r="X59" s="67">
        <f t="shared" si="6"/>
        <v>4395566</v>
      </c>
      <c r="Y59" s="67">
        <f t="shared" si="6"/>
        <v>-6853283</v>
      </c>
      <c r="Z59" s="68">
        <f>+IF(X59&lt;&gt;0,+(Y59/X59)*100,0)</f>
        <v>-155.91355015486059</v>
      </c>
      <c r="AA59" s="65">
        <f>SUM(AA56:AA58)</f>
        <v>76515680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624393851</v>
      </c>
      <c r="D6" s="20"/>
      <c r="E6" s="21">
        <v>675834579</v>
      </c>
      <c r="F6" s="22">
        <v>675834579</v>
      </c>
      <c r="G6" s="22">
        <v>55628810</v>
      </c>
      <c r="H6" s="22">
        <v>60413267</v>
      </c>
      <c r="I6" s="22">
        <v>59220871</v>
      </c>
      <c r="J6" s="22">
        <v>175262948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175262948</v>
      </c>
      <c r="X6" s="22">
        <v>159836107</v>
      </c>
      <c r="Y6" s="22">
        <v>15426841</v>
      </c>
      <c r="Z6" s="23">
        <v>9.651662124128185</v>
      </c>
      <c r="AA6" s="20">
        <v>675834579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2569769</v>
      </c>
      <c r="D13" s="20"/>
      <c r="E13" s="21">
        <v>2794780</v>
      </c>
      <c r="F13" s="22">
        <v>2794780</v>
      </c>
      <c r="G13" s="22">
        <v>272922</v>
      </c>
      <c r="H13" s="22">
        <v>275165</v>
      </c>
      <c r="I13" s="22">
        <v>282493</v>
      </c>
      <c r="J13" s="22">
        <v>830580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830580</v>
      </c>
      <c r="X13" s="22">
        <v>620498</v>
      </c>
      <c r="Y13" s="22">
        <v>210082</v>
      </c>
      <c r="Z13" s="23">
        <v>33.856998733275532</v>
      </c>
      <c r="AA13" s="20">
        <v>2794780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>
        <v>5600</v>
      </c>
      <c r="J19" s="22">
        <v>5600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5600</v>
      </c>
      <c r="X19" s="22"/>
      <c r="Y19" s="22">
        <v>5600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838060</v>
      </c>
      <c r="D23" s="20"/>
      <c r="E23" s="21">
        <v>419600</v>
      </c>
      <c r="F23" s="22">
        <v>419600</v>
      </c>
      <c r="G23" s="22">
        <v>6854</v>
      </c>
      <c r="H23" s="22">
        <v>-109494</v>
      </c>
      <c r="I23" s="22">
        <v>-84509</v>
      </c>
      <c r="J23" s="22">
        <v>-187149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-187149</v>
      </c>
      <c r="X23" s="22">
        <v>109366</v>
      </c>
      <c r="Y23" s="22">
        <v>-296515</v>
      </c>
      <c r="Z23" s="23">
        <v>-271.12173801729972</v>
      </c>
      <c r="AA23" s="20">
        <v>419600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33115797</v>
      </c>
      <c r="D25" s="20"/>
      <c r="E25" s="21">
        <v>38243589</v>
      </c>
      <c r="F25" s="22">
        <v>38243589</v>
      </c>
      <c r="G25" s="22">
        <v>33115797</v>
      </c>
      <c r="H25" s="22"/>
      <c r="I25" s="22"/>
      <c r="J25" s="22">
        <v>33115797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33115797</v>
      </c>
      <c r="X25" s="22">
        <v>-20960</v>
      </c>
      <c r="Y25" s="22">
        <v>33136757</v>
      </c>
      <c r="Z25" s="23">
        <v>-158095.21469465649</v>
      </c>
      <c r="AA25" s="20">
        <v>38243589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6300254</v>
      </c>
      <c r="D28" s="20"/>
      <c r="E28" s="21">
        <v>12964742</v>
      </c>
      <c r="F28" s="22">
        <v>12964742</v>
      </c>
      <c r="G28" s="22">
        <v>1007684</v>
      </c>
      <c r="H28" s="22">
        <v>1031852</v>
      </c>
      <c r="I28" s="22">
        <v>1017962</v>
      </c>
      <c r="J28" s="22">
        <v>3057498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3057498</v>
      </c>
      <c r="X28" s="22">
        <v>3361009</v>
      </c>
      <c r="Y28" s="22">
        <v>-303511</v>
      </c>
      <c r="Z28" s="23">
        <v>-9.0303536824804702</v>
      </c>
      <c r="AA28" s="20">
        <v>12964742</v>
      </c>
    </row>
    <row r="29" spans="1:27" ht="13.5" x14ac:dyDescent="0.25">
      <c r="A29" s="19" t="s">
        <v>55</v>
      </c>
      <c r="B29" s="15" t="s">
        <v>32</v>
      </c>
      <c r="C29" s="20">
        <v>20897</v>
      </c>
      <c r="D29" s="20"/>
      <c r="E29" s="21">
        <v>201460</v>
      </c>
      <c r="F29" s="22">
        <v>201460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201460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667238628</v>
      </c>
      <c r="D32" s="29">
        <f t="shared" ref="D32:Y32" si="0">SUM(D6:D31)</f>
        <v>0</v>
      </c>
      <c r="E32" s="30">
        <f t="shared" si="0"/>
        <v>730458750</v>
      </c>
      <c r="F32" s="31">
        <f t="shared" si="0"/>
        <v>730458750</v>
      </c>
      <c r="G32" s="31">
        <f t="shared" si="0"/>
        <v>90032067</v>
      </c>
      <c r="H32" s="31">
        <f t="shared" si="0"/>
        <v>61610790</v>
      </c>
      <c r="I32" s="31">
        <f t="shared" si="0"/>
        <v>60442417</v>
      </c>
      <c r="J32" s="31">
        <f t="shared" si="0"/>
        <v>212085274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212085274</v>
      </c>
      <c r="X32" s="31">
        <f t="shared" si="0"/>
        <v>163906020</v>
      </c>
      <c r="Y32" s="31">
        <f t="shared" si="0"/>
        <v>48179254</v>
      </c>
      <c r="Z32" s="32">
        <f>+IF(X32&lt;&gt;0,+(Y32/X32)*100,0)</f>
        <v>29.394438349488322</v>
      </c>
      <c r="AA32" s="29">
        <f>SUM(AA6:AA31)</f>
        <v>730458750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32107148</v>
      </c>
      <c r="D34" s="20"/>
      <c r="E34" s="21">
        <v>33040325</v>
      </c>
      <c r="F34" s="22">
        <v>33040325</v>
      </c>
      <c r="G34" s="22">
        <v>2675547</v>
      </c>
      <c r="H34" s="22">
        <v>2769864</v>
      </c>
      <c r="I34" s="22">
        <v>2632487</v>
      </c>
      <c r="J34" s="22">
        <v>8077898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8077898</v>
      </c>
      <c r="X34" s="22">
        <v>7521852</v>
      </c>
      <c r="Y34" s="22">
        <v>556046</v>
      </c>
      <c r="Z34" s="23">
        <v>7.3924081462916318</v>
      </c>
      <c r="AA34" s="20">
        <v>33040325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523177552</v>
      </c>
      <c r="D36" s="20"/>
      <c r="E36" s="21">
        <v>570300000</v>
      </c>
      <c r="F36" s="22">
        <v>570300000</v>
      </c>
      <c r="G36" s="22">
        <v>63095127</v>
      </c>
      <c r="H36" s="22">
        <v>81289223</v>
      </c>
      <c r="I36" s="22">
        <v>75714425</v>
      </c>
      <c r="J36" s="22">
        <v>220098775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220098775</v>
      </c>
      <c r="X36" s="22">
        <v>137678661</v>
      </c>
      <c r="Y36" s="22">
        <v>82420114</v>
      </c>
      <c r="Z36" s="23">
        <v>59.864116487884786</v>
      </c>
      <c r="AA36" s="20">
        <v>570300000</v>
      </c>
    </row>
    <row r="37" spans="1:27" ht="13.5" x14ac:dyDescent="0.25">
      <c r="A37" s="19" t="s">
        <v>63</v>
      </c>
      <c r="B37" s="15" t="s">
        <v>32</v>
      </c>
      <c r="C37" s="20">
        <v>8096047</v>
      </c>
      <c r="D37" s="20"/>
      <c r="E37" s="21">
        <v>9316061</v>
      </c>
      <c r="F37" s="22">
        <v>9316061</v>
      </c>
      <c r="G37" s="22">
        <v>732000</v>
      </c>
      <c r="H37" s="22">
        <v>594855</v>
      </c>
      <c r="I37" s="22">
        <v>509311</v>
      </c>
      <c r="J37" s="22">
        <v>1836166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1836166</v>
      </c>
      <c r="X37" s="22">
        <v>2147290</v>
      </c>
      <c r="Y37" s="22">
        <v>-311124</v>
      </c>
      <c r="Z37" s="23">
        <v>-14.489146785017393</v>
      </c>
      <c r="AA37" s="20">
        <v>9316061</v>
      </c>
    </row>
    <row r="38" spans="1:27" ht="13.5" x14ac:dyDescent="0.25">
      <c r="A38" s="19" t="s">
        <v>64</v>
      </c>
      <c r="B38" s="15" t="s">
        <v>32</v>
      </c>
      <c r="C38" s="20">
        <v>19799658</v>
      </c>
      <c r="D38" s="20"/>
      <c r="E38" s="21">
        <v>14250800</v>
      </c>
      <c r="F38" s="22">
        <v>14250800</v>
      </c>
      <c r="G38" s="22"/>
      <c r="H38" s="22">
        <v>19799658</v>
      </c>
      <c r="I38" s="22"/>
      <c r="J38" s="22">
        <v>19799658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19799658</v>
      </c>
      <c r="X38" s="22"/>
      <c r="Y38" s="22">
        <v>19799658</v>
      </c>
      <c r="Z38" s="23"/>
      <c r="AA38" s="20">
        <v>14250800</v>
      </c>
    </row>
    <row r="39" spans="1:27" ht="13.5" x14ac:dyDescent="0.25">
      <c r="A39" s="19" t="s">
        <v>65</v>
      </c>
      <c r="B39" s="15" t="s">
        <v>32</v>
      </c>
      <c r="C39" s="20">
        <v>18440588</v>
      </c>
      <c r="D39" s="20"/>
      <c r="E39" s="21">
        <v>20463886</v>
      </c>
      <c r="F39" s="22">
        <v>20463886</v>
      </c>
      <c r="G39" s="22">
        <v>810347</v>
      </c>
      <c r="H39" s="22">
        <v>2141932</v>
      </c>
      <c r="I39" s="22">
        <v>4773710</v>
      </c>
      <c r="J39" s="22">
        <v>7725989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7725989</v>
      </c>
      <c r="X39" s="22"/>
      <c r="Y39" s="22">
        <v>7725989</v>
      </c>
      <c r="Z39" s="23"/>
      <c r="AA39" s="20">
        <v>20463886</v>
      </c>
    </row>
    <row r="40" spans="1:27" ht="13.5" x14ac:dyDescent="0.25">
      <c r="A40" s="19" t="s">
        <v>40</v>
      </c>
      <c r="B40" s="15" t="s">
        <v>32</v>
      </c>
      <c r="C40" s="20">
        <v>3062136</v>
      </c>
      <c r="D40" s="20"/>
      <c r="E40" s="21">
        <v>4704520</v>
      </c>
      <c r="F40" s="22">
        <v>4704520</v>
      </c>
      <c r="G40" s="22">
        <v>3950</v>
      </c>
      <c r="H40" s="22">
        <v>33114</v>
      </c>
      <c r="I40" s="22"/>
      <c r="J40" s="22">
        <v>37064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37064</v>
      </c>
      <c r="X40" s="22"/>
      <c r="Y40" s="22">
        <v>37064</v>
      </c>
      <c r="Z40" s="23"/>
      <c r="AA40" s="20">
        <v>4704520</v>
      </c>
    </row>
    <row r="41" spans="1:27" ht="13.5" x14ac:dyDescent="0.25">
      <c r="A41" s="19" t="s">
        <v>66</v>
      </c>
      <c r="B41" s="15" t="s">
        <v>32</v>
      </c>
      <c r="C41" s="20">
        <v>5024345</v>
      </c>
      <c r="D41" s="20"/>
      <c r="E41" s="21">
        <v>5176970</v>
      </c>
      <c r="F41" s="22">
        <v>5176970</v>
      </c>
      <c r="G41" s="22">
        <v>588627</v>
      </c>
      <c r="H41" s="22">
        <v>622742</v>
      </c>
      <c r="I41" s="22">
        <v>-24809</v>
      </c>
      <c r="J41" s="22">
        <v>1186560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1186560</v>
      </c>
      <c r="X41" s="22">
        <v>861650</v>
      </c>
      <c r="Y41" s="22">
        <v>324910</v>
      </c>
      <c r="Z41" s="23">
        <v>37.707886032611846</v>
      </c>
      <c r="AA41" s="20">
        <v>5176970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709697</v>
      </c>
      <c r="D43" s="20"/>
      <c r="E43" s="21">
        <v>3427902</v>
      </c>
      <c r="F43" s="22">
        <v>3427902</v>
      </c>
      <c r="G43" s="22">
        <v>84657</v>
      </c>
      <c r="H43" s="22">
        <v>148113</v>
      </c>
      <c r="I43" s="22">
        <v>243998</v>
      </c>
      <c r="J43" s="22">
        <v>476768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476768</v>
      </c>
      <c r="X43" s="22">
        <v>1139123</v>
      </c>
      <c r="Y43" s="22">
        <v>-662355</v>
      </c>
      <c r="Z43" s="23">
        <v>-58.146047441760018</v>
      </c>
      <c r="AA43" s="20">
        <v>3427902</v>
      </c>
    </row>
    <row r="44" spans="1:27" ht="13.5" x14ac:dyDescent="0.25">
      <c r="A44" s="19" t="s">
        <v>69</v>
      </c>
      <c r="B44" s="15" t="s">
        <v>32</v>
      </c>
      <c r="C44" s="20">
        <v>9504353</v>
      </c>
      <c r="D44" s="20"/>
      <c r="E44" s="21">
        <v>10232596</v>
      </c>
      <c r="F44" s="22">
        <v>10232596</v>
      </c>
      <c r="G44" s="22">
        <v>1941142</v>
      </c>
      <c r="H44" s="22">
        <v>1929302</v>
      </c>
      <c r="I44" s="22">
        <v>-1558016</v>
      </c>
      <c r="J44" s="22">
        <v>2312428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2312428</v>
      </c>
      <c r="X44" s="22">
        <v>1761124</v>
      </c>
      <c r="Y44" s="22">
        <v>551304</v>
      </c>
      <c r="Z44" s="23">
        <v>31.304098973155781</v>
      </c>
      <c r="AA44" s="20">
        <v>10232596</v>
      </c>
    </row>
    <row r="45" spans="1:27" ht="13.5" x14ac:dyDescent="0.25">
      <c r="A45" s="19" t="s">
        <v>70</v>
      </c>
      <c r="B45" s="15" t="s">
        <v>32</v>
      </c>
      <c r="C45" s="20">
        <v>1431776</v>
      </c>
      <c r="D45" s="20"/>
      <c r="E45" s="21">
        <v>-989120</v>
      </c>
      <c r="F45" s="22">
        <v>-989120</v>
      </c>
      <c r="G45" s="22">
        <v>289525</v>
      </c>
      <c r="H45" s="22">
        <v>812412</v>
      </c>
      <c r="I45" s="22"/>
      <c r="J45" s="22">
        <v>1101937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1101937</v>
      </c>
      <c r="X45" s="22"/>
      <c r="Y45" s="22">
        <v>1101937</v>
      </c>
      <c r="Z45" s="23"/>
      <c r="AA45" s="20">
        <v>-989120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621353300</v>
      </c>
      <c r="D47" s="29">
        <f t="shared" ref="D47:Y47" si="1">SUM(D34:D46)</f>
        <v>0</v>
      </c>
      <c r="E47" s="30">
        <f t="shared" si="1"/>
        <v>669923940</v>
      </c>
      <c r="F47" s="31">
        <f t="shared" si="1"/>
        <v>669923940</v>
      </c>
      <c r="G47" s="31">
        <f t="shared" si="1"/>
        <v>70220922</v>
      </c>
      <c r="H47" s="31">
        <f t="shared" si="1"/>
        <v>110141215</v>
      </c>
      <c r="I47" s="31">
        <f t="shared" si="1"/>
        <v>82291106</v>
      </c>
      <c r="J47" s="31">
        <f t="shared" si="1"/>
        <v>262653243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262653243</v>
      </c>
      <c r="X47" s="31">
        <f t="shared" si="1"/>
        <v>151109700</v>
      </c>
      <c r="Y47" s="31">
        <f t="shared" si="1"/>
        <v>111543543</v>
      </c>
      <c r="Z47" s="32">
        <f>+IF(X47&lt;&gt;0,+(Y47/X47)*100,0)</f>
        <v>73.81626924016129</v>
      </c>
      <c r="AA47" s="29">
        <f>SUM(AA34:AA46)</f>
        <v>669923940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45885328</v>
      </c>
      <c r="D48" s="39">
        <f t="shared" si="2"/>
        <v>0</v>
      </c>
      <c r="E48" s="40">
        <f t="shared" si="2"/>
        <v>60534810</v>
      </c>
      <c r="F48" s="41">
        <f t="shared" si="2"/>
        <v>60534810</v>
      </c>
      <c r="G48" s="41">
        <f t="shared" si="2"/>
        <v>19811145</v>
      </c>
      <c r="H48" s="41">
        <f t="shared" si="2"/>
        <v>-48530425</v>
      </c>
      <c r="I48" s="41">
        <f t="shared" si="2"/>
        <v>-21848689</v>
      </c>
      <c r="J48" s="41">
        <f t="shared" si="2"/>
        <v>-50567969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-50567969</v>
      </c>
      <c r="X48" s="41">
        <f t="shared" si="2"/>
        <v>12796320</v>
      </c>
      <c r="Y48" s="41">
        <f t="shared" si="2"/>
        <v>-63364289</v>
      </c>
      <c r="Z48" s="42">
        <f>+IF(X48&lt;&gt;0,+(Y48/X48)*100,0)</f>
        <v>-495.17587087537669</v>
      </c>
      <c r="AA48" s="39">
        <f>+AA32-AA47</f>
        <v>60534810</v>
      </c>
    </row>
    <row r="49" spans="1:27" ht="25.5" x14ac:dyDescent="0.25">
      <c r="A49" s="43" t="s">
        <v>74</v>
      </c>
      <c r="B49" s="15" t="s">
        <v>32</v>
      </c>
      <c r="C49" s="20">
        <v>16128669</v>
      </c>
      <c r="D49" s="20"/>
      <c r="E49" s="21"/>
      <c r="F49" s="22"/>
      <c r="G49" s="22"/>
      <c r="H49" s="22">
        <v>194204</v>
      </c>
      <c r="I49" s="22"/>
      <c r="J49" s="22">
        <v>194204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194204</v>
      </c>
      <c r="X49" s="22"/>
      <c r="Y49" s="22">
        <v>194204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975715</v>
      </c>
      <c r="D50" s="44"/>
      <c r="E50" s="21"/>
      <c r="F50" s="22"/>
      <c r="G50" s="45">
        <v>975715</v>
      </c>
      <c r="H50" s="45"/>
      <c r="I50" s="45"/>
      <c r="J50" s="22">
        <v>975715</v>
      </c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>
        <v>975715</v>
      </c>
      <c r="X50" s="22"/>
      <c r="Y50" s="45">
        <v>975715</v>
      </c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62989712</v>
      </c>
      <c r="D51" s="48">
        <f t="shared" si="3"/>
        <v>0</v>
      </c>
      <c r="E51" s="49">
        <f t="shared" si="3"/>
        <v>60534810</v>
      </c>
      <c r="F51" s="50">
        <f t="shared" si="3"/>
        <v>60534810</v>
      </c>
      <c r="G51" s="50">
        <f t="shared" si="3"/>
        <v>20786860</v>
      </c>
      <c r="H51" s="50">
        <f t="shared" si="3"/>
        <v>-48336221</v>
      </c>
      <c r="I51" s="50">
        <f t="shared" si="3"/>
        <v>-21848689</v>
      </c>
      <c r="J51" s="50">
        <f t="shared" si="3"/>
        <v>-49398050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-49398050</v>
      </c>
      <c r="X51" s="50">
        <f t="shared" si="3"/>
        <v>12796320</v>
      </c>
      <c r="Y51" s="50">
        <f t="shared" si="3"/>
        <v>-62194370</v>
      </c>
      <c r="Z51" s="51">
        <f>+IF(X51&lt;&gt;0,+(Y51/X51)*100,0)</f>
        <v>-486.03325018442803</v>
      </c>
      <c r="AA51" s="48">
        <f>SUM(AA48:AA50)</f>
        <v>60534810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62989712</v>
      </c>
      <c r="D53" s="54">
        <f>+D51-D52</f>
        <v>0</v>
      </c>
      <c r="E53" s="55">
        <f t="shared" si="4"/>
        <v>60534810</v>
      </c>
      <c r="F53" s="56">
        <f t="shared" si="4"/>
        <v>60534810</v>
      </c>
      <c r="G53" s="56">
        <f t="shared" si="4"/>
        <v>20786860</v>
      </c>
      <c r="H53" s="56">
        <f t="shared" si="4"/>
        <v>-48336221</v>
      </c>
      <c r="I53" s="56">
        <f t="shared" si="4"/>
        <v>-21848689</v>
      </c>
      <c r="J53" s="56">
        <f t="shared" si="4"/>
        <v>-49398050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-49398050</v>
      </c>
      <c r="X53" s="56">
        <f t="shared" si="4"/>
        <v>12796320</v>
      </c>
      <c r="Y53" s="56">
        <f t="shared" si="4"/>
        <v>-62194370</v>
      </c>
      <c r="Z53" s="57">
        <f>+IF(X53&lt;&gt;0,+(Y53/X53)*100,0)</f>
        <v>-486.03325018442803</v>
      </c>
      <c r="AA53" s="54">
        <f>+AA51-AA52</f>
        <v>60534810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62989712</v>
      </c>
      <c r="D56" s="48">
        <f>SUM(D53:D55)</f>
        <v>0</v>
      </c>
      <c r="E56" s="49">
        <f t="shared" si="5"/>
        <v>60534810</v>
      </c>
      <c r="F56" s="50">
        <f t="shared" si="5"/>
        <v>60534810</v>
      </c>
      <c r="G56" s="50">
        <f t="shared" si="5"/>
        <v>20786860</v>
      </c>
      <c r="H56" s="50">
        <f t="shared" si="5"/>
        <v>-48336221</v>
      </c>
      <c r="I56" s="50">
        <f t="shared" si="5"/>
        <v>-21848689</v>
      </c>
      <c r="J56" s="50">
        <f t="shared" si="5"/>
        <v>-49398050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-49398050</v>
      </c>
      <c r="X56" s="50">
        <f t="shared" si="5"/>
        <v>12796320</v>
      </c>
      <c r="Y56" s="50">
        <f t="shared" si="5"/>
        <v>-62194370</v>
      </c>
      <c r="Z56" s="51">
        <f>+IF(X56&lt;&gt;0,+(Y56/X56)*100,0)</f>
        <v>-486.03325018442803</v>
      </c>
      <c r="AA56" s="48">
        <f>SUM(AA53:AA55)</f>
        <v>60534810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62989712</v>
      </c>
      <c r="D59" s="65">
        <f>SUM(D56:D58)</f>
        <v>0</v>
      </c>
      <c r="E59" s="66">
        <f t="shared" si="6"/>
        <v>60534810</v>
      </c>
      <c r="F59" s="67">
        <f t="shared" si="6"/>
        <v>60534810</v>
      </c>
      <c r="G59" s="67">
        <f t="shared" si="6"/>
        <v>20786860</v>
      </c>
      <c r="H59" s="67">
        <f t="shared" si="6"/>
        <v>-48336221</v>
      </c>
      <c r="I59" s="67">
        <f t="shared" si="6"/>
        <v>-21848689</v>
      </c>
      <c r="J59" s="67">
        <f t="shared" si="6"/>
        <v>-49398050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-49398050</v>
      </c>
      <c r="X59" s="67">
        <f t="shared" si="6"/>
        <v>12796320</v>
      </c>
      <c r="Y59" s="67">
        <f t="shared" si="6"/>
        <v>-62194370</v>
      </c>
      <c r="Z59" s="68">
        <f>+IF(X59&lt;&gt;0,+(Y59/X59)*100,0)</f>
        <v>-486.03325018442803</v>
      </c>
      <c r="AA59" s="65">
        <f>SUM(AA56:AA58)</f>
        <v>60534810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934153074</v>
      </c>
      <c r="D6" s="20"/>
      <c r="E6" s="21">
        <v>1124437381</v>
      </c>
      <c r="F6" s="22">
        <v>1124437381</v>
      </c>
      <c r="G6" s="22">
        <v>106958660</v>
      </c>
      <c r="H6" s="22">
        <v>49966727</v>
      </c>
      <c r="I6" s="22">
        <v>98612526</v>
      </c>
      <c r="J6" s="22">
        <v>255537913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255537913</v>
      </c>
      <c r="X6" s="22">
        <v>281109342</v>
      </c>
      <c r="Y6" s="22">
        <v>-25571429</v>
      </c>
      <c r="Z6" s="23">
        <v>-9.0966130182895171</v>
      </c>
      <c r="AA6" s="20">
        <v>1124437381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249835</v>
      </c>
      <c r="D10" s="20"/>
      <c r="E10" s="21">
        <v>50040</v>
      </c>
      <c r="F10" s="22">
        <v>50040</v>
      </c>
      <c r="G10" s="22">
        <v>4940</v>
      </c>
      <c r="H10" s="22">
        <v>8883</v>
      </c>
      <c r="I10" s="22"/>
      <c r="J10" s="22">
        <v>13823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13823</v>
      </c>
      <c r="X10" s="22">
        <v>12510</v>
      </c>
      <c r="Y10" s="22">
        <v>1313</v>
      </c>
      <c r="Z10" s="23">
        <v>10.495603517186252</v>
      </c>
      <c r="AA10" s="20">
        <v>50040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1933505</v>
      </c>
      <c r="D13" s="20"/>
      <c r="E13" s="21">
        <v>1790740</v>
      </c>
      <c r="F13" s="22">
        <v>1790740</v>
      </c>
      <c r="G13" s="22">
        <v>223028</v>
      </c>
      <c r="H13" s="22">
        <v>229252</v>
      </c>
      <c r="I13" s="22">
        <v>240575</v>
      </c>
      <c r="J13" s="22">
        <v>692855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692855</v>
      </c>
      <c r="X13" s="22">
        <v>447684</v>
      </c>
      <c r="Y13" s="22">
        <v>245171</v>
      </c>
      <c r="Z13" s="23">
        <v>54.764298031647321</v>
      </c>
      <c r="AA13" s="20">
        <v>1790740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17307</v>
      </c>
      <c r="D17" s="20"/>
      <c r="E17" s="21">
        <v>27830</v>
      </c>
      <c r="F17" s="22">
        <v>27830</v>
      </c>
      <c r="G17" s="22"/>
      <c r="H17" s="22">
        <v>19375</v>
      </c>
      <c r="I17" s="22"/>
      <c r="J17" s="22">
        <v>19375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19375</v>
      </c>
      <c r="X17" s="22">
        <v>6957</v>
      </c>
      <c r="Y17" s="22">
        <v>12418</v>
      </c>
      <c r="Z17" s="23">
        <v>178.49647836711227</v>
      </c>
      <c r="AA17" s="20">
        <v>27830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21913151</v>
      </c>
      <c r="D19" s="20"/>
      <c r="E19" s="21">
        <v>14545550</v>
      </c>
      <c r="F19" s="22">
        <v>14545550</v>
      </c>
      <c r="G19" s="22">
        <v>431298</v>
      </c>
      <c r="H19" s="22">
        <v>935614</v>
      </c>
      <c r="I19" s="22">
        <v>1245391</v>
      </c>
      <c r="J19" s="22">
        <v>2612303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2612303</v>
      </c>
      <c r="X19" s="22">
        <v>3636387</v>
      </c>
      <c r="Y19" s="22">
        <v>-1024084</v>
      </c>
      <c r="Z19" s="23">
        <v>-28.162129058320801</v>
      </c>
      <c r="AA19" s="20">
        <v>14545550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314848</v>
      </c>
      <c r="D23" s="20"/>
      <c r="E23" s="21">
        <v>208640</v>
      </c>
      <c r="F23" s="22">
        <v>208640</v>
      </c>
      <c r="G23" s="22">
        <v>26295</v>
      </c>
      <c r="H23" s="22">
        <v>16534</v>
      </c>
      <c r="I23" s="22">
        <v>16534</v>
      </c>
      <c r="J23" s="22">
        <v>59363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59363</v>
      </c>
      <c r="X23" s="22">
        <v>52161</v>
      </c>
      <c r="Y23" s="22">
        <v>7202</v>
      </c>
      <c r="Z23" s="23">
        <v>13.807250627863729</v>
      </c>
      <c r="AA23" s="20">
        <v>208640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34997488</v>
      </c>
      <c r="D25" s="20"/>
      <c r="E25" s="21">
        <v>47279230</v>
      </c>
      <c r="F25" s="22">
        <v>47279230</v>
      </c>
      <c r="G25" s="22">
        <v>17734246</v>
      </c>
      <c r="H25" s="22">
        <v>97054</v>
      </c>
      <c r="I25" s="22">
        <v>120143</v>
      </c>
      <c r="J25" s="22">
        <v>17951443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17951443</v>
      </c>
      <c r="X25" s="22">
        <v>11819808</v>
      </c>
      <c r="Y25" s="22">
        <v>6131635</v>
      </c>
      <c r="Z25" s="23">
        <v>51.87592725702482</v>
      </c>
      <c r="AA25" s="20">
        <v>47279230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2925451</v>
      </c>
      <c r="D28" s="20"/>
      <c r="E28" s="21">
        <v>4072911</v>
      </c>
      <c r="F28" s="22">
        <v>4072911</v>
      </c>
      <c r="G28" s="22">
        <v>855216</v>
      </c>
      <c r="H28" s="22">
        <v>848162</v>
      </c>
      <c r="I28" s="22">
        <v>820837</v>
      </c>
      <c r="J28" s="22">
        <v>2524215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2524215</v>
      </c>
      <c r="X28" s="22">
        <v>1018227</v>
      </c>
      <c r="Y28" s="22">
        <v>1505988</v>
      </c>
      <c r="Z28" s="23">
        <v>147.90297251988014</v>
      </c>
      <c r="AA28" s="20">
        <v>4072911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996504659</v>
      </c>
      <c r="D32" s="29">
        <f t="shared" ref="D32:Y32" si="0">SUM(D6:D31)</f>
        <v>0</v>
      </c>
      <c r="E32" s="30">
        <f t="shared" si="0"/>
        <v>1192412322</v>
      </c>
      <c r="F32" s="31">
        <f t="shared" si="0"/>
        <v>1192412322</v>
      </c>
      <c r="G32" s="31">
        <f t="shared" si="0"/>
        <v>126233683</v>
      </c>
      <c r="H32" s="31">
        <f t="shared" si="0"/>
        <v>52121601</v>
      </c>
      <c r="I32" s="31">
        <f t="shared" si="0"/>
        <v>101056006</v>
      </c>
      <c r="J32" s="31">
        <f t="shared" si="0"/>
        <v>279411290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279411290</v>
      </c>
      <c r="X32" s="31">
        <f t="shared" si="0"/>
        <v>298103076</v>
      </c>
      <c r="Y32" s="31">
        <f t="shared" si="0"/>
        <v>-18691786</v>
      </c>
      <c r="Z32" s="32">
        <f>+IF(X32&lt;&gt;0,+(Y32/X32)*100,0)</f>
        <v>-6.2702425787783556</v>
      </c>
      <c r="AA32" s="29">
        <f>SUM(AA6:AA31)</f>
        <v>1192412322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67679429</v>
      </c>
      <c r="D34" s="20"/>
      <c r="E34" s="21">
        <v>77836805</v>
      </c>
      <c r="F34" s="22">
        <v>77916805</v>
      </c>
      <c r="G34" s="22">
        <v>4152654</v>
      </c>
      <c r="H34" s="22">
        <v>5281572</v>
      </c>
      <c r="I34" s="22">
        <v>5805264</v>
      </c>
      <c r="J34" s="22">
        <v>15239490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15239490</v>
      </c>
      <c r="X34" s="22">
        <v>18672282</v>
      </c>
      <c r="Y34" s="22">
        <v>-3432792</v>
      </c>
      <c r="Z34" s="23">
        <v>-18.384426713349768</v>
      </c>
      <c r="AA34" s="20">
        <v>77916805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715566093</v>
      </c>
      <c r="D36" s="20"/>
      <c r="E36" s="21">
        <v>784617850</v>
      </c>
      <c r="F36" s="22">
        <v>784617850</v>
      </c>
      <c r="G36" s="22"/>
      <c r="H36" s="22">
        <v>110590302</v>
      </c>
      <c r="I36" s="22">
        <v>103784574</v>
      </c>
      <c r="J36" s="22">
        <v>214374876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214374876</v>
      </c>
      <c r="X36" s="22">
        <v>196154460</v>
      </c>
      <c r="Y36" s="22">
        <v>18220416</v>
      </c>
      <c r="Z36" s="23">
        <v>9.288810460899029</v>
      </c>
      <c r="AA36" s="20">
        <v>784617850</v>
      </c>
    </row>
    <row r="37" spans="1:27" ht="13.5" x14ac:dyDescent="0.25">
      <c r="A37" s="19" t="s">
        <v>63</v>
      </c>
      <c r="B37" s="15" t="s">
        <v>32</v>
      </c>
      <c r="C37" s="20">
        <v>12269517</v>
      </c>
      <c r="D37" s="20"/>
      <c r="E37" s="21">
        <v>18264210</v>
      </c>
      <c r="F37" s="22">
        <v>17974210</v>
      </c>
      <c r="G37" s="22">
        <v>400944</v>
      </c>
      <c r="H37" s="22">
        <v>754137</v>
      </c>
      <c r="I37" s="22">
        <v>816405</v>
      </c>
      <c r="J37" s="22">
        <v>1971486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1971486</v>
      </c>
      <c r="X37" s="22">
        <v>4493559</v>
      </c>
      <c r="Y37" s="22">
        <v>-2522073</v>
      </c>
      <c r="Z37" s="23">
        <v>-56.126402257097332</v>
      </c>
      <c r="AA37" s="20">
        <v>17974210</v>
      </c>
    </row>
    <row r="38" spans="1:27" ht="13.5" x14ac:dyDescent="0.25">
      <c r="A38" s="19" t="s">
        <v>64</v>
      </c>
      <c r="B38" s="15" t="s">
        <v>32</v>
      </c>
      <c r="C38" s="20">
        <v>13932901</v>
      </c>
      <c r="D38" s="20"/>
      <c r="E38" s="21">
        <v>10488193</v>
      </c>
      <c r="F38" s="22">
        <v>10488193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10488193</v>
      </c>
    </row>
    <row r="39" spans="1:27" ht="13.5" x14ac:dyDescent="0.25">
      <c r="A39" s="19" t="s">
        <v>65</v>
      </c>
      <c r="B39" s="15" t="s">
        <v>32</v>
      </c>
      <c r="C39" s="20">
        <v>27438246</v>
      </c>
      <c r="D39" s="20"/>
      <c r="E39" s="21">
        <v>26752943</v>
      </c>
      <c r="F39" s="22">
        <v>26752943</v>
      </c>
      <c r="G39" s="22">
        <v>2229413</v>
      </c>
      <c r="H39" s="22">
        <v>2229413</v>
      </c>
      <c r="I39" s="22">
        <v>2229413</v>
      </c>
      <c r="J39" s="22">
        <v>6688239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6688239</v>
      </c>
      <c r="X39" s="22">
        <v>6688239</v>
      </c>
      <c r="Y39" s="22"/>
      <c r="Z39" s="23"/>
      <c r="AA39" s="20">
        <v>26752943</v>
      </c>
    </row>
    <row r="40" spans="1:27" ht="13.5" x14ac:dyDescent="0.25">
      <c r="A40" s="19" t="s">
        <v>40</v>
      </c>
      <c r="B40" s="15" t="s">
        <v>32</v>
      </c>
      <c r="C40" s="20">
        <v>10126084</v>
      </c>
      <c r="D40" s="20"/>
      <c r="E40" s="21">
        <v>10704994</v>
      </c>
      <c r="F40" s="22">
        <v>10704994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10704994</v>
      </c>
    </row>
    <row r="41" spans="1:27" ht="13.5" x14ac:dyDescent="0.25">
      <c r="A41" s="19" t="s">
        <v>66</v>
      </c>
      <c r="B41" s="15" t="s">
        <v>32</v>
      </c>
      <c r="C41" s="20">
        <v>46627317</v>
      </c>
      <c r="D41" s="20"/>
      <c r="E41" s="21">
        <v>46985880</v>
      </c>
      <c r="F41" s="22">
        <v>47085880</v>
      </c>
      <c r="G41" s="22">
        <v>610592</v>
      </c>
      <c r="H41" s="22">
        <v>3970131</v>
      </c>
      <c r="I41" s="22">
        <v>4124626</v>
      </c>
      <c r="J41" s="22">
        <v>8705349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8705349</v>
      </c>
      <c r="X41" s="22">
        <v>10193965</v>
      </c>
      <c r="Y41" s="22">
        <v>-1488616</v>
      </c>
      <c r="Z41" s="23">
        <v>-14.602914567589744</v>
      </c>
      <c r="AA41" s="20">
        <v>47085880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1558794</v>
      </c>
      <c r="D43" s="20"/>
      <c r="E43" s="21">
        <v>1185267</v>
      </c>
      <c r="F43" s="22">
        <v>1185267</v>
      </c>
      <c r="G43" s="22">
        <v>63805</v>
      </c>
      <c r="H43" s="22">
        <v>256543</v>
      </c>
      <c r="I43" s="22">
        <v>183638</v>
      </c>
      <c r="J43" s="22">
        <v>503986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503986</v>
      </c>
      <c r="X43" s="22">
        <v>296316</v>
      </c>
      <c r="Y43" s="22">
        <v>207670</v>
      </c>
      <c r="Z43" s="23">
        <v>70.083964416366314</v>
      </c>
      <c r="AA43" s="20">
        <v>1185267</v>
      </c>
    </row>
    <row r="44" spans="1:27" ht="13.5" x14ac:dyDescent="0.25">
      <c r="A44" s="19" t="s">
        <v>69</v>
      </c>
      <c r="B44" s="15" t="s">
        <v>32</v>
      </c>
      <c r="C44" s="20">
        <v>4871013</v>
      </c>
      <c r="D44" s="20"/>
      <c r="E44" s="21">
        <v>5694710</v>
      </c>
      <c r="F44" s="22">
        <v>5794710</v>
      </c>
      <c r="G44" s="22">
        <v>-178465</v>
      </c>
      <c r="H44" s="22">
        <v>415880</v>
      </c>
      <c r="I44" s="22">
        <v>308685</v>
      </c>
      <c r="J44" s="22">
        <v>546100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546100</v>
      </c>
      <c r="X44" s="22">
        <v>1448685</v>
      </c>
      <c r="Y44" s="22">
        <v>-902585</v>
      </c>
      <c r="Z44" s="23">
        <v>-62.303744430293683</v>
      </c>
      <c r="AA44" s="20">
        <v>5794710</v>
      </c>
    </row>
    <row r="45" spans="1:27" ht="13.5" x14ac:dyDescent="0.25">
      <c r="A45" s="19" t="s">
        <v>70</v>
      </c>
      <c r="B45" s="15" t="s">
        <v>32</v>
      </c>
      <c r="C45" s="20">
        <v>444116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900513510</v>
      </c>
      <c r="D47" s="29">
        <f t="shared" ref="D47:Y47" si="1">SUM(D34:D46)</f>
        <v>0</v>
      </c>
      <c r="E47" s="30">
        <f t="shared" si="1"/>
        <v>982530852</v>
      </c>
      <c r="F47" s="31">
        <f t="shared" si="1"/>
        <v>982520852</v>
      </c>
      <c r="G47" s="31">
        <f t="shared" si="1"/>
        <v>7278943</v>
      </c>
      <c r="H47" s="31">
        <f t="shared" si="1"/>
        <v>123497978</v>
      </c>
      <c r="I47" s="31">
        <f t="shared" si="1"/>
        <v>117252605</v>
      </c>
      <c r="J47" s="31">
        <f t="shared" si="1"/>
        <v>248029526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248029526</v>
      </c>
      <c r="X47" s="31">
        <f t="shared" si="1"/>
        <v>237947506</v>
      </c>
      <c r="Y47" s="31">
        <f t="shared" si="1"/>
        <v>10082020</v>
      </c>
      <c r="Z47" s="32">
        <f>+IF(X47&lt;&gt;0,+(Y47/X47)*100,0)</f>
        <v>4.2370773997521951</v>
      </c>
      <c r="AA47" s="29">
        <f>SUM(AA34:AA46)</f>
        <v>982520852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95991149</v>
      </c>
      <c r="D48" s="39">
        <f t="shared" si="2"/>
        <v>0</v>
      </c>
      <c r="E48" s="40">
        <f t="shared" si="2"/>
        <v>209881470</v>
      </c>
      <c r="F48" s="41">
        <f t="shared" si="2"/>
        <v>209891470</v>
      </c>
      <c r="G48" s="41">
        <f t="shared" si="2"/>
        <v>118954740</v>
      </c>
      <c r="H48" s="41">
        <f t="shared" si="2"/>
        <v>-71376377</v>
      </c>
      <c r="I48" s="41">
        <f t="shared" si="2"/>
        <v>-16196599</v>
      </c>
      <c r="J48" s="41">
        <f t="shared" si="2"/>
        <v>31381764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31381764</v>
      </c>
      <c r="X48" s="41">
        <f t="shared" si="2"/>
        <v>60155570</v>
      </c>
      <c r="Y48" s="41">
        <f t="shared" si="2"/>
        <v>-28773806</v>
      </c>
      <c r="Z48" s="42">
        <f>+IF(X48&lt;&gt;0,+(Y48/X48)*100,0)</f>
        <v>-47.832322094196762</v>
      </c>
      <c r="AA48" s="39">
        <f>+AA32-AA47</f>
        <v>209891470</v>
      </c>
    </row>
    <row r="49" spans="1:27" ht="25.5" x14ac:dyDescent="0.25">
      <c r="A49" s="43" t="s">
        <v>74</v>
      </c>
      <c r="B49" s="15" t="s">
        <v>32</v>
      </c>
      <c r="C49" s="20">
        <v>19947499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115938648</v>
      </c>
      <c r="D51" s="48">
        <f t="shared" si="3"/>
        <v>0</v>
      </c>
      <c r="E51" s="49">
        <f t="shared" si="3"/>
        <v>209881470</v>
      </c>
      <c r="F51" s="50">
        <f t="shared" si="3"/>
        <v>209891470</v>
      </c>
      <c r="G51" s="50">
        <f t="shared" si="3"/>
        <v>118954740</v>
      </c>
      <c r="H51" s="50">
        <f t="shared" si="3"/>
        <v>-71376377</v>
      </c>
      <c r="I51" s="50">
        <f t="shared" si="3"/>
        <v>-16196599</v>
      </c>
      <c r="J51" s="50">
        <f t="shared" si="3"/>
        <v>31381764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31381764</v>
      </c>
      <c r="X51" s="50">
        <f t="shared" si="3"/>
        <v>60155570</v>
      </c>
      <c r="Y51" s="50">
        <f t="shared" si="3"/>
        <v>-28773806</v>
      </c>
      <c r="Z51" s="51">
        <f>+IF(X51&lt;&gt;0,+(Y51/X51)*100,0)</f>
        <v>-47.832322094196762</v>
      </c>
      <c r="AA51" s="48">
        <f>SUM(AA48:AA50)</f>
        <v>209891470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115938648</v>
      </c>
      <c r="D53" s="54">
        <f>+D51-D52</f>
        <v>0</v>
      </c>
      <c r="E53" s="55">
        <f t="shared" si="4"/>
        <v>209881470</v>
      </c>
      <c r="F53" s="56">
        <f t="shared" si="4"/>
        <v>209891470</v>
      </c>
      <c r="G53" s="56">
        <f t="shared" si="4"/>
        <v>118954740</v>
      </c>
      <c r="H53" s="56">
        <f t="shared" si="4"/>
        <v>-71376377</v>
      </c>
      <c r="I53" s="56">
        <f t="shared" si="4"/>
        <v>-16196599</v>
      </c>
      <c r="J53" s="56">
        <f t="shared" si="4"/>
        <v>31381764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31381764</v>
      </c>
      <c r="X53" s="56">
        <f t="shared" si="4"/>
        <v>60155570</v>
      </c>
      <c r="Y53" s="56">
        <f t="shared" si="4"/>
        <v>-28773806</v>
      </c>
      <c r="Z53" s="57">
        <f>+IF(X53&lt;&gt;0,+(Y53/X53)*100,0)</f>
        <v>-47.832322094196762</v>
      </c>
      <c r="AA53" s="54">
        <f>+AA51-AA52</f>
        <v>209891470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115938648</v>
      </c>
      <c r="D56" s="48">
        <f>SUM(D53:D55)</f>
        <v>0</v>
      </c>
      <c r="E56" s="49">
        <f t="shared" si="5"/>
        <v>209881470</v>
      </c>
      <c r="F56" s="50">
        <f t="shared" si="5"/>
        <v>209891470</v>
      </c>
      <c r="G56" s="50">
        <f t="shared" si="5"/>
        <v>118954740</v>
      </c>
      <c r="H56" s="50">
        <f t="shared" si="5"/>
        <v>-71376377</v>
      </c>
      <c r="I56" s="50">
        <f t="shared" si="5"/>
        <v>-16196599</v>
      </c>
      <c r="J56" s="50">
        <f t="shared" si="5"/>
        <v>31381764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31381764</v>
      </c>
      <c r="X56" s="50">
        <f t="shared" si="5"/>
        <v>60155570</v>
      </c>
      <c r="Y56" s="50">
        <f t="shared" si="5"/>
        <v>-28773806</v>
      </c>
      <c r="Z56" s="51">
        <f>+IF(X56&lt;&gt;0,+(Y56/X56)*100,0)</f>
        <v>-47.832322094196762</v>
      </c>
      <c r="AA56" s="48">
        <f>SUM(AA53:AA55)</f>
        <v>209891470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115938648</v>
      </c>
      <c r="D59" s="65">
        <f>SUM(D56:D58)</f>
        <v>0</v>
      </c>
      <c r="E59" s="66">
        <f t="shared" si="6"/>
        <v>209881470</v>
      </c>
      <c r="F59" s="67">
        <f t="shared" si="6"/>
        <v>209891470</v>
      </c>
      <c r="G59" s="67">
        <f t="shared" si="6"/>
        <v>118954740</v>
      </c>
      <c r="H59" s="67">
        <f t="shared" si="6"/>
        <v>-71376377</v>
      </c>
      <c r="I59" s="67">
        <f t="shared" si="6"/>
        <v>-16196599</v>
      </c>
      <c r="J59" s="67">
        <f t="shared" si="6"/>
        <v>31381764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31381764</v>
      </c>
      <c r="X59" s="67">
        <f t="shared" si="6"/>
        <v>60155570</v>
      </c>
      <c r="Y59" s="67">
        <f t="shared" si="6"/>
        <v>-28773806</v>
      </c>
      <c r="Z59" s="68">
        <f>+IF(X59&lt;&gt;0,+(Y59/X59)*100,0)</f>
        <v>-47.832322094196762</v>
      </c>
      <c r="AA59" s="65">
        <f>SUM(AA56:AA58)</f>
        <v>209891470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303269600</v>
      </c>
      <c r="D6" s="20"/>
      <c r="E6" s="21">
        <v>342449100</v>
      </c>
      <c r="F6" s="22">
        <v>342449100</v>
      </c>
      <c r="G6" s="22">
        <v>30777891</v>
      </c>
      <c r="H6" s="22">
        <v>33241390</v>
      </c>
      <c r="I6" s="22">
        <v>33373991</v>
      </c>
      <c r="J6" s="22">
        <v>97393272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97393272</v>
      </c>
      <c r="X6" s="22">
        <v>90569600</v>
      </c>
      <c r="Y6" s="22">
        <v>6823672</v>
      </c>
      <c r="Z6" s="23">
        <v>7.5341748224569836</v>
      </c>
      <c r="AA6" s="20">
        <v>342449100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12500</v>
      </c>
      <c r="F10" s="22">
        <v>12500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12500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1362043</v>
      </c>
      <c r="D13" s="20"/>
      <c r="E13" s="21">
        <v>1911700</v>
      </c>
      <c r="F13" s="22">
        <v>1911700</v>
      </c>
      <c r="G13" s="22">
        <v>112260</v>
      </c>
      <c r="H13" s="22">
        <v>108839</v>
      </c>
      <c r="I13" s="22">
        <v>116610</v>
      </c>
      <c r="J13" s="22">
        <v>337709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337709</v>
      </c>
      <c r="X13" s="22">
        <v>469400</v>
      </c>
      <c r="Y13" s="22">
        <v>-131691</v>
      </c>
      <c r="Z13" s="23">
        <v>-28.05517682147422</v>
      </c>
      <c r="AA13" s="20">
        <v>1911700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189445</v>
      </c>
      <c r="D23" s="20"/>
      <c r="E23" s="21">
        <v>285300</v>
      </c>
      <c r="F23" s="22">
        <v>285300</v>
      </c>
      <c r="G23" s="22">
        <v>18547</v>
      </c>
      <c r="H23" s="22">
        <v>22051</v>
      </c>
      <c r="I23" s="22">
        <v>16362</v>
      </c>
      <c r="J23" s="22">
        <v>56960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56960</v>
      </c>
      <c r="X23" s="22">
        <v>71100</v>
      </c>
      <c r="Y23" s="22">
        <v>-14140</v>
      </c>
      <c r="Z23" s="23">
        <v>-19.887482419127988</v>
      </c>
      <c r="AA23" s="20">
        <v>285300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8679100</v>
      </c>
      <c r="D25" s="20"/>
      <c r="E25" s="21">
        <v>9250300</v>
      </c>
      <c r="F25" s="22">
        <v>9250300</v>
      </c>
      <c r="G25" s="22">
        <v>8679100</v>
      </c>
      <c r="H25" s="22">
        <v>-8679100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2312700</v>
      </c>
      <c r="Y25" s="22">
        <v>-2312700</v>
      </c>
      <c r="Z25" s="23">
        <v>-100</v>
      </c>
      <c r="AA25" s="20">
        <v>9250300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313500188</v>
      </c>
      <c r="D32" s="29">
        <f t="shared" ref="D32:Y32" si="0">SUM(D6:D31)</f>
        <v>0</v>
      </c>
      <c r="E32" s="30">
        <f t="shared" si="0"/>
        <v>353908900</v>
      </c>
      <c r="F32" s="31">
        <f t="shared" si="0"/>
        <v>353908900</v>
      </c>
      <c r="G32" s="31">
        <f t="shared" si="0"/>
        <v>39587798</v>
      </c>
      <c r="H32" s="31">
        <f t="shared" si="0"/>
        <v>24693180</v>
      </c>
      <c r="I32" s="31">
        <f t="shared" si="0"/>
        <v>33506963</v>
      </c>
      <c r="J32" s="31">
        <f t="shared" si="0"/>
        <v>97787941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97787941</v>
      </c>
      <c r="X32" s="31">
        <f t="shared" si="0"/>
        <v>93422800</v>
      </c>
      <c r="Y32" s="31">
        <f t="shared" si="0"/>
        <v>4365141</v>
      </c>
      <c r="Z32" s="32">
        <f>+IF(X32&lt;&gt;0,+(Y32/X32)*100,0)</f>
        <v>4.6724579010691176</v>
      </c>
      <c r="AA32" s="29">
        <f>SUM(AA6:AA31)</f>
        <v>353908900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14411478</v>
      </c>
      <c r="D34" s="20"/>
      <c r="E34" s="21">
        <v>20028200</v>
      </c>
      <c r="F34" s="22">
        <v>20028200</v>
      </c>
      <c r="G34" s="22">
        <v>1094190</v>
      </c>
      <c r="H34" s="22">
        <v>1050762</v>
      </c>
      <c r="I34" s="22">
        <v>1326910</v>
      </c>
      <c r="J34" s="22">
        <v>3471862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3471862</v>
      </c>
      <c r="X34" s="22">
        <v>5343100</v>
      </c>
      <c r="Y34" s="22">
        <v>-1871238</v>
      </c>
      <c r="Z34" s="23">
        <v>-35.021579233029513</v>
      </c>
      <c r="AA34" s="20">
        <v>20028200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245605593</v>
      </c>
      <c r="D36" s="20"/>
      <c r="E36" s="21">
        <v>267217500</v>
      </c>
      <c r="F36" s="22">
        <v>267217500</v>
      </c>
      <c r="G36" s="22">
        <v>2168267</v>
      </c>
      <c r="H36" s="22">
        <v>37439816</v>
      </c>
      <c r="I36" s="22">
        <v>35115338</v>
      </c>
      <c r="J36" s="22">
        <v>74723421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74723421</v>
      </c>
      <c r="X36" s="22">
        <v>73376400</v>
      </c>
      <c r="Y36" s="22">
        <v>1347021</v>
      </c>
      <c r="Z36" s="23">
        <v>1.835768721278231</v>
      </c>
      <c r="AA36" s="20">
        <v>267217500</v>
      </c>
    </row>
    <row r="37" spans="1:27" ht="13.5" x14ac:dyDescent="0.25">
      <c r="A37" s="19" t="s">
        <v>63</v>
      </c>
      <c r="B37" s="15" t="s">
        <v>32</v>
      </c>
      <c r="C37" s="20">
        <v>5231389</v>
      </c>
      <c r="D37" s="20"/>
      <c r="E37" s="21">
        <v>6615300</v>
      </c>
      <c r="F37" s="22">
        <v>6615300</v>
      </c>
      <c r="G37" s="22">
        <v>74924</v>
      </c>
      <c r="H37" s="22">
        <v>355010</v>
      </c>
      <c r="I37" s="22">
        <v>461952</v>
      </c>
      <c r="J37" s="22">
        <v>891886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891886</v>
      </c>
      <c r="X37" s="22">
        <v>1654200</v>
      </c>
      <c r="Y37" s="22">
        <v>-762314</v>
      </c>
      <c r="Z37" s="23">
        <v>-46.083544915971466</v>
      </c>
      <c r="AA37" s="20">
        <v>6615300</v>
      </c>
    </row>
    <row r="38" spans="1:27" ht="13.5" x14ac:dyDescent="0.25">
      <c r="A38" s="19" t="s">
        <v>64</v>
      </c>
      <c r="B38" s="15" t="s">
        <v>32</v>
      </c>
      <c r="C38" s="20">
        <v>-3192820</v>
      </c>
      <c r="D38" s="20"/>
      <c r="E38" s="21">
        <v>8781200</v>
      </c>
      <c r="F38" s="22">
        <v>8781200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2195100</v>
      </c>
      <c r="Y38" s="22">
        <v>-2195100</v>
      </c>
      <c r="Z38" s="23">
        <v>-100</v>
      </c>
      <c r="AA38" s="20">
        <v>8781200</v>
      </c>
    </row>
    <row r="39" spans="1:27" ht="13.5" x14ac:dyDescent="0.25">
      <c r="A39" s="19" t="s">
        <v>65</v>
      </c>
      <c r="B39" s="15" t="s">
        <v>32</v>
      </c>
      <c r="C39" s="20">
        <v>15305832</v>
      </c>
      <c r="D39" s="20"/>
      <c r="E39" s="21">
        <v>16073200</v>
      </c>
      <c r="F39" s="22">
        <v>16073200</v>
      </c>
      <c r="G39" s="22">
        <v>-14733767</v>
      </c>
      <c r="H39" s="22">
        <v>16073200</v>
      </c>
      <c r="I39" s="22">
        <v>2678867</v>
      </c>
      <c r="J39" s="22">
        <v>4018300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4018300</v>
      </c>
      <c r="X39" s="22">
        <v>2666400</v>
      </c>
      <c r="Y39" s="22">
        <v>1351900</v>
      </c>
      <c r="Z39" s="23">
        <v>50.701320132013208</v>
      </c>
      <c r="AA39" s="20">
        <v>16073200</v>
      </c>
    </row>
    <row r="40" spans="1:27" ht="13.5" x14ac:dyDescent="0.25">
      <c r="A40" s="19" t="s">
        <v>40</v>
      </c>
      <c r="B40" s="15" t="s">
        <v>32</v>
      </c>
      <c r="C40" s="20">
        <v>12398</v>
      </c>
      <c r="D40" s="20"/>
      <c r="E40" s="21">
        <v>217200</v>
      </c>
      <c r="F40" s="22">
        <v>217200</v>
      </c>
      <c r="G40" s="22">
        <v>-239822</v>
      </c>
      <c r="H40" s="22">
        <v>239822</v>
      </c>
      <c r="I40" s="22">
        <v>225625</v>
      </c>
      <c r="J40" s="22">
        <v>225625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225625</v>
      </c>
      <c r="X40" s="22">
        <v>15900</v>
      </c>
      <c r="Y40" s="22">
        <v>209725</v>
      </c>
      <c r="Z40" s="23">
        <v>1319.0251572327045</v>
      </c>
      <c r="AA40" s="20">
        <v>217200</v>
      </c>
    </row>
    <row r="41" spans="1:27" ht="13.5" x14ac:dyDescent="0.25">
      <c r="A41" s="19" t="s">
        <v>66</v>
      </c>
      <c r="B41" s="15" t="s">
        <v>32</v>
      </c>
      <c r="C41" s="20">
        <v>1252712</v>
      </c>
      <c r="D41" s="20"/>
      <c r="E41" s="21">
        <v>815000</v>
      </c>
      <c r="F41" s="22">
        <v>815000</v>
      </c>
      <c r="G41" s="22"/>
      <c r="H41" s="22"/>
      <c r="I41" s="22">
        <v>6647</v>
      </c>
      <c r="J41" s="22">
        <v>6647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6647</v>
      </c>
      <c r="X41" s="22">
        <v>310400</v>
      </c>
      <c r="Y41" s="22">
        <v>-303753</v>
      </c>
      <c r="Z41" s="23">
        <v>-97.858569587628864</v>
      </c>
      <c r="AA41" s="20">
        <v>815000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1416747</v>
      </c>
      <c r="D43" s="20"/>
      <c r="E43" s="21">
        <v>1749000</v>
      </c>
      <c r="F43" s="22">
        <v>1749000</v>
      </c>
      <c r="G43" s="22">
        <v>346352</v>
      </c>
      <c r="H43" s="22">
        <v>31023</v>
      </c>
      <c r="I43" s="22">
        <v>-2199</v>
      </c>
      <c r="J43" s="22">
        <v>375176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375176</v>
      </c>
      <c r="X43" s="22">
        <v>437400</v>
      </c>
      <c r="Y43" s="22">
        <v>-62224</v>
      </c>
      <c r="Z43" s="23">
        <v>-14.225880201188842</v>
      </c>
      <c r="AA43" s="20">
        <v>1749000</v>
      </c>
    </row>
    <row r="44" spans="1:27" ht="13.5" x14ac:dyDescent="0.25">
      <c r="A44" s="19" t="s">
        <v>69</v>
      </c>
      <c r="B44" s="15" t="s">
        <v>32</v>
      </c>
      <c r="C44" s="20">
        <v>3734759</v>
      </c>
      <c r="D44" s="20"/>
      <c r="E44" s="21">
        <v>4395300</v>
      </c>
      <c r="F44" s="22">
        <v>4395300</v>
      </c>
      <c r="G44" s="22">
        <v>136607</v>
      </c>
      <c r="H44" s="22">
        <v>152701</v>
      </c>
      <c r="I44" s="22">
        <v>77434</v>
      </c>
      <c r="J44" s="22">
        <v>366742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366742</v>
      </c>
      <c r="X44" s="22">
        <v>808000</v>
      </c>
      <c r="Y44" s="22">
        <v>-441258</v>
      </c>
      <c r="Z44" s="23">
        <v>-54.611138613861385</v>
      </c>
      <c r="AA44" s="20">
        <v>4395300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283778088</v>
      </c>
      <c r="D47" s="29">
        <f t="shared" ref="D47:Y47" si="1">SUM(D34:D46)</f>
        <v>0</v>
      </c>
      <c r="E47" s="30">
        <f t="shared" si="1"/>
        <v>325891900</v>
      </c>
      <c r="F47" s="31">
        <f t="shared" si="1"/>
        <v>325891900</v>
      </c>
      <c r="G47" s="31">
        <f t="shared" si="1"/>
        <v>-11153249</v>
      </c>
      <c r="H47" s="31">
        <f t="shared" si="1"/>
        <v>55342334</v>
      </c>
      <c r="I47" s="31">
        <f t="shared" si="1"/>
        <v>39890574</v>
      </c>
      <c r="J47" s="31">
        <f t="shared" si="1"/>
        <v>84079659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84079659</v>
      </c>
      <c r="X47" s="31">
        <f t="shared" si="1"/>
        <v>86806900</v>
      </c>
      <c r="Y47" s="31">
        <f t="shared" si="1"/>
        <v>-2727241</v>
      </c>
      <c r="Z47" s="32">
        <f>+IF(X47&lt;&gt;0,+(Y47/X47)*100,0)</f>
        <v>-3.141732972839717</v>
      </c>
      <c r="AA47" s="29">
        <f>SUM(AA34:AA46)</f>
        <v>325891900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29722100</v>
      </c>
      <c r="D48" s="39">
        <f t="shared" si="2"/>
        <v>0</v>
      </c>
      <c r="E48" s="40">
        <f t="shared" si="2"/>
        <v>28017000</v>
      </c>
      <c r="F48" s="41">
        <f t="shared" si="2"/>
        <v>28017000</v>
      </c>
      <c r="G48" s="41">
        <f t="shared" si="2"/>
        <v>50741047</v>
      </c>
      <c r="H48" s="41">
        <f t="shared" si="2"/>
        <v>-30649154</v>
      </c>
      <c r="I48" s="41">
        <f t="shared" si="2"/>
        <v>-6383611</v>
      </c>
      <c r="J48" s="41">
        <f t="shared" si="2"/>
        <v>13708282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13708282</v>
      </c>
      <c r="X48" s="41">
        <f t="shared" si="2"/>
        <v>6615900</v>
      </c>
      <c r="Y48" s="41">
        <f t="shared" si="2"/>
        <v>7092382</v>
      </c>
      <c r="Z48" s="42">
        <f>+IF(X48&lt;&gt;0,+(Y48/X48)*100,0)</f>
        <v>107.20207379192553</v>
      </c>
      <c r="AA48" s="39">
        <f>+AA32-AA47</f>
        <v>28017000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600000</v>
      </c>
      <c r="F49" s="22">
        <v>600000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150000</v>
      </c>
      <c r="Y49" s="22">
        <v>-150000</v>
      </c>
      <c r="Z49" s="23">
        <v>-100</v>
      </c>
      <c r="AA49" s="20">
        <v>600000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29722100</v>
      </c>
      <c r="D51" s="48">
        <f t="shared" si="3"/>
        <v>0</v>
      </c>
      <c r="E51" s="49">
        <f t="shared" si="3"/>
        <v>28617000</v>
      </c>
      <c r="F51" s="50">
        <f t="shared" si="3"/>
        <v>28617000</v>
      </c>
      <c r="G51" s="50">
        <f t="shared" si="3"/>
        <v>50741047</v>
      </c>
      <c r="H51" s="50">
        <f t="shared" si="3"/>
        <v>-30649154</v>
      </c>
      <c r="I51" s="50">
        <f t="shared" si="3"/>
        <v>-6383611</v>
      </c>
      <c r="J51" s="50">
        <f t="shared" si="3"/>
        <v>13708282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13708282</v>
      </c>
      <c r="X51" s="50">
        <f t="shared" si="3"/>
        <v>6765900</v>
      </c>
      <c r="Y51" s="50">
        <f t="shared" si="3"/>
        <v>6942382</v>
      </c>
      <c r="Z51" s="51">
        <f>+IF(X51&lt;&gt;0,+(Y51/X51)*100,0)</f>
        <v>102.60840390783193</v>
      </c>
      <c r="AA51" s="48">
        <f>SUM(AA48:AA50)</f>
        <v>28617000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29722100</v>
      </c>
      <c r="D53" s="54">
        <f>+D51-D52</f>
        <v>0</v>
      </c>
      <c r="E53" s="55">
        <f t="shared" si="4"/>
        <v>28617000</v>
      </c>
      <c r="F53" s="56">
        <f t="shared" si="4"/>
        <v>28617000</v>
      </c>
      <c r="G53" s="56">
        <f t="shared" si="4"/>
        <v>50741047</v>
      </c>
      <c r="H53" s="56">
        <f t="shared" si="4"/>
        <v>-30649154</v>
      </c>
      <c r="I53" s="56">
        <f t="shared" si="4"/>
        <v>-6383611</v>
      </c>
      <c r="J53" s="56">
        <f t="shared" si="4"/>
        <v>13708282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13708282</v>
      </c>
      <c r="X53" s="56">
        <f t="shared" si="4"/>
        <v>6765900</v>
      </c>
      <c r="Y53" s="56">
        <f t="shared" si="4"/>
        <v>6942382</v>
      </c>
      <c r="Z53" s="57">
        <f>+IF(X53&lt;&gt;0,+(Y53/X53)*100,0)</f>
        <v>102.60840390783193</v>
      </c>
      <c r="AA53" s="54">
        <f>+AA51-AA52</f>
        <v>28617000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29722100</v>
      </c>
      <c r="D56" s="48">
        <f>SUM(D53:D55)</f>
        <v>0</v>
      </c>
      <c r="E56" s="49">
        <f t="shared" si="5"/>
        <v>28617000</v>
      </c>
      <c r="F56" s="50">
        <f t="shared" si="5"/>
        <v>28617000</v>
      </c>
      <c r="G56" s="50">
        <f t="shared" si="5"/>
        <v>50741047</v>
      </c>
      <c r="H56" s="50">
        <f t="shared" si="5"/>
        <v>-30649154</v>
      </c>
      <c r="I56" s="50">
        <f t="shared" si="5"/>
        <v>-6383611</v>
      </c>
      <c r="J56" s="50">
        <f t="shared" si="5"/>
        <v>13708282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13708282</v>
      </c>
      <c r="X56" s="50">
        <f t="shared" si="5"/>
        <v>6765900</v>
      </c>
      <c r="Y56" s="50">
        <f t="shared" si="5"/>
        <v>6942382</v>
      </c>
      <c r="Z56" s="51">
        <f>+IF(X56&lt;&gt;0,+(Y56/X56)*100,0)</f>
        <v>102.60840390783193</v>
      </c>
      <c r="AA56" s="48">
        <f>SUM(AA53:AA55)</f>
        <v>28617000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29722100</v>
      </c>
      <c r="D59" s="65">
        <f>SUM(D56:D58)</f>
        <v>0</v>
      </c>
      <c r="E59" s="66">
        <f t="shared" si="6"/>
        <v>28617000</v>
      </c>
      <c r="F59" s="67">
        <f t="shared" si="6"/>
        <v>28617000</v>
      </c>
      <c r="G59" s="67">
        <f t="shared" si="6"/>
        <v>50741047</v>
      </c>
      <c r="H59" s="67">
        <f t="shared" si="6"/>
        <v>-30649154</v>
      </c>
      <c r="I59" s="67">
        <f t="shared" si="6"/>
        <v>-6383611</v>
      </c>
      <c r="J59" s="67">
        <f t="shared" si="6"/>
        <v>13708282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13708282</v>
      </c>
      <c r="X59" s="67">
        <f t="shared" si="6"/>
        <v>6765900</v>
      </c>
      <c r="Y59" s="67">
        <f t="shared" si="6"/>
        <v>6942382</v>
      </c>
      <c r="Z59" s="68">
        <f>+IF(X59&lt;&gt;0,+(Y59/X59)*100,0)</f>
        <v>102.60840390783193</v>
      </c>
      <c r="AA59" s="65">
        <f>SUM(AA56:AA58)</f>
        <v>28617000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230903837</v>
      </c>
      <c r="D6" s="20"/>
      <c r="E6" s="21">
        <v>262129414</v>
      </c>
      <c r="F6" s="22">
        <v>262129414</v>
      </c>
      <c r="G6" s="22">
        <v>20949693</v>
      </c>
      <c r="H6" s="22">
        <v>22558748</v>
      </c>
      <c r="I6" s="22">
        <v>21649165</v>
      </c>
      <c r="J6" s="22">
        <v>65157606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65157606</v>
      </c>
      <c r="X6" s="22">
        <v>65532345</v>
      </c>
      <c r="Y6" s="22">
        <v>-374739</v>
      </c>
      <c r="Z6" s="23">
        <v>-0.57183822736695911</v>
      </c>
      <c r="AA6" s="20">
        <v>262129414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691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1091131</v>
      </c>
      <c r="D13" s="20"/>
      <c r="E13" s="21">
        <v>570500</v>
      </c>
      <c r="F13" s="22">
        <v>570500</v>
      </c>
      <c r="G13" s="22"/>
      <c r="H13" s="22">
        <v>101031</v>
      </c>
      <c r="I13" s="22">
        <v>105609</v>
      </c>
      <c r="J13" s="22">
        <v>206640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206640</v>
      </c>
      <c r="X13" s="22">
        <v>142623</v>
      </c>
      <c r="Y13" s="22">
        <v>64017</v>
      </c>
      <c r="Z13" s="23">
        <v>44.885467280873357</v>
      </c>
      <c r="AA13" s="20">
        <v>570500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2400</v>
      </c>
      <c r="F23" s="22">
        <v>2400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600</v>
      </c>
      <c r="Y23" s="22">
        <v>-600</v>
      </c>
      <c r="Z23" s="23">
        <v>-100</v>
      </c>
      <c r="AA23" s="20">
        <v>2400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12053680</v>
      </c>
      <c r="D25" s="20"/>
      <c r="E25" s="21">
        <v>25694480</v>
      </c>
      <c r="F25" s="22">
        <v>25694480</v>
      </c>
      <c r="G25" s="22"/>
      <c r="H25" s="22">
        <v>10000000</v>
      </c>
      <c r="I25" s="22"/>
      <c r="J25" s="22">
        <v>10000000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10000000</v>
      </c>
      <c r="X25" s="22">
        <v>6423620</v>
      </c>
      <c r="Y25" s="22">
        <v>3576380</v>
      </c>
      <c r="Z25" s="23">
        <v>55.67546025449824</v>
      </c>
      <c r="AA25" s="20">
        <v>25694480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2105472</v>
      </c>
      <c r="D28" s="20"/>
      <c r="E28" s="21">
        <v>2085313</v>
      </c>
      <c r="F28" s="22">
        <v>2085313</v>
      </c>
      <c r="G28" s="22">
        <v>170346</v>
      </c>
      <c r="H28" s="22">
        <v>167019</v>
      </c>
      <c r="I28" s="22">
        <v>166633</v>
      </c>
      <c r="J28" s="22">
        <v>503998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503998</v>
      </c>
      <c r="X28" s="22">
        <v>521328</v>
      </c>
      <c r="Y28" s="22">
        <v>-17330</v>
      </c>
      <c r="Z28" s="23">
        <v>-3.3242028051437869</v>
      </c>
      <c r="AA28" s="20">
        <v>2085313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447996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246602807</v>
      </c>
      <c r="D32" s="29">
        <f t="shared" ref="D32:Y32" si="0">SUM(D6:D31)</f>
        <v>0</v>
      </c>
      <c r="E32" s="30">
        <f t="shared" si="0"/>
        <v>290482107</v>
      </c>
      <c r="F32" s="31">
        <f t="shared" si="0"/>
        <v>290482107</v>
      </c>
      <c r="G32" s="31">
        <f t="shared" si="0"/>
        <v>21120039</v>
      </c>
      <c r="H32" s="31">
        <f t="shared" si="0"/>
        <v>32826798</v>
      </c>
      <c r="I32" s="31">
        <f t="shared" si="0"/>
        <v>21921407</v>
      </c>
      <c r="J32" s="31">
        <f t="shared" si="0"/>
        <v>75868244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75868244</v>
      </c>
      <c r="X32" s="31">
        <f t="shared" si="0"/>
        <v>72620516</v>
      </c>
      <c r="Y32" s="31">
        <f t="shared" si="0"/>
        <v>3247728</v>
      </c>
      <c r="Z32" s="32">
        <f>+IF(X32&lt;&gt;0,+(Y32/X32)*100,0)</f>
        <v>4.4721907511645886</v>
      </c>
      <c r="AA32" s="29">
        <f>SUM(AA6:AA31)</f>
        <v>290482107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21965895</v>
      </c>
      <c r="D34" s="20"/>
      <c r="E34" s="21">
        <v>22301104</v>
      </c>
      <c r="F34" s="22">
        <v>22301104</v>
      </c>
      <c r="G34" s="22">
        <v>1346814</v>
      </c>
      <c r="H34" s="22">
        <v>1367163</v>
      </c>
      <c r="I34" s="22">
        <v>1493598</v>
      </c>
      <c r="J34" s="22">
        <v>4207575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4207575</v>
      </c>
      <c r="X34" s="22">
        <v>5575248</v>
      </c>
      <c r="Y34" s="22">
        <v>-1367673</v>
      </c>
      <c r="Z34" s="23">
        <v>-24.531159869480245</v>
      </c>
      <c r="AA34" s="20">
        <v>22301104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197627955</v>
      </c>
      <c r="D36" s="20"/>
      <c r="E36" s="21">
        <v>231959238</v>
      </c>
      <c r="F36" s="22">
        <v>226959238</v>
      </c>
      <c r="G36" s="22"/>
      <c r="H36" s="22">
        <v>29065665</v>
      </c>
      <c r="I36" s="22">
        <v>25657633</v>
      </c>
      <c r="J36" s="22">
        <v>54723298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54723298</v>
      </c>
      <c r="X36" s="22">
        <v>56739807</v>
      </c>
      <c r="Y36" s="22">
        <v>-2016509</v>
      </c>
      <c r="Z36" s="23">
        <v>-3.5539581585111844</v>
      </c>
      <c r="AA36" s="20">
        <v>226959238</v>
      </c>
    </row>
    <row r="37" spans="1:27" ht="13.5" x14ac:dyDescent="0.25">
      <c r="A37" s="19" t="s">
        <v>63</v>
      </c>
      <c r="B37" s="15" t="s">
        <v>32</v>
      </c>
      <c r="C37" s="20">
        <v>1749662</v>
      </c>
      <c r="D37" s="20"/>
      <c r="E37" s="21">
        <v>2012880</v>
      </c>
      <c r="F37" s="22">
        <v>2012880</v>
      </c>
      <c r="G37" s="22">
        <v>158809</v>
      </c>
      <c r="H37" s="22">
        <v>55727</v>
      </c>
      <c r="I37" s="22">
        <v>53014</v>
      </c>
      <c r="J37" s="22">
        <v>267550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267550</v>
      </c>
      <c r="X37" s="22">
        <v>503217</v>
      </c>
      <c r="Y37" s="22">
        <v>-235667</v>
      </c>
      <c r="Z37" s="23">
        <v>-46.832082381954507</v>
      </c>
      <c r="AA37" s="20">
        <v>2012880</v>
      </c>
    </row>
    <row r="38" spans="1:27" ht="13.5" x14ac:dyDescent="0.25">
      <c r="A38" s="19" t="s">
        <v>64</v>
      </c>
      <c r="B38" s="15" t="s">
        <v>32</v>
      </c>
      <c r="C38" s="20">
        <v>1305665</v>
      </c>
      <c r="D38" s="20"/>
      <c r="E38" s="21">
        <v>3127165</v>
      </c>
      <c r="F38" s="22">
        <v>3127165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3127165</v>
      </c>
    </row>
    <row r="39" spans="1:27" ht="13.5" x14ac:dyDescent="0.25">
      <c r="A39" s="19" t="s">
        <v>65</v>
      </c>
      <c r="B39" s="15" t="s">
        <v>32</v>
      </c>
      <c r="C39" s="20">
        <v>5272187</v>
      </c>
      <c r="D39" s="20"/>
      <c r="E39" s="21">
        <v>4838345</v>
      </c>
      <c r="F39" s="22">
        <v>4838345</v>
      </c>
      <c r="G39" s="22"/>
      <c r="H39" s="22">
        <v>687145</v>
      </c>
      <c r="I39" s="22"/>
      <c r="J39" s="22">
        <v>687145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687145</v>
      </c>
      <c r="X39" s="22">
        <v>1209573</v>
      </c>
      <c r="Y39" s="22">
        <v>-522428</v>
      </c>
      <c r="Z39" s="23">
        <v>-43.191109589913133</v>
      </c>
      <c r="AA39" s="20">
        <v>4838345</v>
      </c>
    </row>
    <row r="40" spans="1:27" ht="13.5" x14ac:dyDescent="0.25">
      <c r="A40" s="19" t="s">
        <v>40</v>
      </c>
      <c r="B40" s="15" t="s">
        <v>32</v>
      </c>
      <c r="C40" s="20">
        <v>3443362</v>
      </c>
      <c r="D40" s="20"/>
      <c r="E40" s="21">
        <v>3891995</v>
      </c>
      <c r="F40" s="22">
        <v>3891995</v>
      </c>
      <c r="G40" s="22">
        <v>1663</v>
      </c>
      <c r="H40" s="22">
        <v>1484</v>
      </c>
      <c r="I40" s="22">
        <v>1356</v>
      </c>
      <c r="J40" s="22">
        <v>4503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4503</v>
      </c>
      <c r="X40" s="22">
        <v>972996</v>
      </c>
      <c r="Y40" s="22">
        <v>-968493</v>
      </c>
      <c r="Z40" s="23">
        <v>-99.537202619538007</v>
      </c>
      <c r="AA40" s="20">
        <v>3891995</v>
      </c>
    </row>
    <row r="41" spans="1:27" ht="13.5" x14ac:dyDescent="0.25">
      <c r="A41" s="19" t="s">
        <v>66</v>
      </c>
      <c r="B41" s="15" t="s">
        <v>32</v>
      </c>
      <c r="C41" s="20">
        <v>7423389</v>
      </c>
      <c r="D41" s="20"/>
      <c r="E41" s="21">
        <v>8617321</v>
      </c>
      <c r="F41" s="22">
        <v>8617321</v>
      </c>
      <c r="G41" s="22"/>
      <c r="H41" s="22">
        <v>1422</v>
      </c>
      <c r="I41" s="22"/>
      <c r="J41" s="22">
        <v>1422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1422</v>
      </c>
      <c r="X41" s="22">
        <v>2154321</v>
      </c>
      <c r="Y41" s="22">
        <v>-2152899</v>
      </c>
      <c r="Z41" s="23">
        <v>-99.933993123587427</v>
      </c>
      <c r="AA41" s="20">
        <v>8617321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841545</v>
      </c>
      <c r="D43" s="20"/>
      <c r="E43" s="21">
        <v>800000</v>
      </c>
      <c r="F43" s="22">
        <v>800000</v>
      </c>
      <c r="G43" s="22"/>
      <c r="H43" s="22">
        <v>9604</v>
      </c>
      <c r="I43" s="22">
        <v>67866</v>
      </c>
      <c r="J43" s="22">
        <v>77470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77470</v>
      </c>
      <c r="X43" s="22">
        <v>199998</v>
      </c>
      <c r="Y43" s="22">
        <v>-122528</v>
      </c>
      <c r="Z43" s="23">
        <v>-61.264612646126459</v>
      </c>
      <c r="AA43" s="20">
        <v>800000</v>
      </c>
    </row>
    <row r="44" spans="1:27" ht="13.5" x14ac:dyDescent="0.25">
      <c r="A44" s="19" t="s">
        <v>69</v>
      </c>
      <c r="B44" s="15" t="s">
        <v>32</v>
      </c>
      <c r="C44" s="20">
        <v>7193357</v>
      </c>
      <c r="D44" s="20"/>
      <c r="E44" s="21">
        <v>6412589</v>
      </c>
      <c r="F44" s="22">
        <v>6402589</v>
      </c>
      <c r="G44" s="22">
        <v>365009</v>
      </c>
      <c r="H44" s="22">
        <v>482857</v>
      </c>
      <c r="I44" s="22">
        <v>379736</v>
      </c>
      <c r="J44" s="22">
        <v>1227602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1227602</v>
      </c>
      <c r="X44" s="22">
        <v>1600623</v>
      </c>
      <c r="Y44" s="22">
        <v>-373021</v>
      </c>
      <c r="Z44" s="23">
        <v>-23.30473821755654</v>
      </c>
      <c r="AA44" s="20">
        <v>6402589</v>
      </c>
    </row>
    <row r="45" spans="1:27" ht="13.5" x14ac:dyDescent="0.25">
      <c r="A45" s="19" t="s">
        <v>70</v>
      </c>
      <c r="B45" s="15" t="s">
        <v>32</v>
      </c>
      <c r="C45" s="20">
        <v>82354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246905371</v>
      </c>
      <c r="D47" s="29">
        <f t="shared" ref="D47:Y47" si="1">SUM(D34:D46)</f>
        <v>0</v>
      </c>
      <c r="E47" s="30">
        <f t="shared" si="1"/>
        <v>283960637</v>
      </c>
      <c r="F47" s="31">
        <f t="shared" si="1"/>
        <v>278950637</v>
      </c>
      <c r="G47" s="31">
        <f t="shared" si="1"/>
        <v>1872295</v>
      </c>
      <c r="H47" s="31">
        <f t="shared" si="1"/>
        <v>31671067</v>
      </c>
      <c r="I47" s="31">
        <f t="shared" si="1"/>
        <v>27653203</v>
      </c>
      <c r="J47" s="31">
        <f t="shared" si="1"/>
        <v>61196565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61196565</v>
      </c>
      <c r="X47" s="31">
        <f t="shared" si="1"/>
        <v>68955783</v>
      </c>
      <c r="Y47" s="31">
        <f t="shared" si="1"/>
        <v>-7759218</v>
      </c>
      <c r="Z47" s="32">
        <f>+IF(X47&lt;&gt;0,+(Y47/X47)*100,0)</f>
        <v>-11.252454344547143</v>
      </c>
      <c r="AA47" s="29">
        <f>SUM(AA34:AA46)</f>
        <v>278950637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-302564</v>
      </c>
      <c r="D48" s="39">
        <f t="shared" si="2"/>
        <v>0</v>
      </c>
      <c r="E48" s="40">
        <f t="shared" si="2"/>
        <v>6521470</v>
      </c>
      <c r="F48" s="41">
        <f t="shared" si="2"/>
        <v>11531470</v>
      </c>
      <c r="G48" s="41">
        <f t="shared" si="2"/>
        <v>19247744</v>
      </c>
      <c r="H48" s="41">
        <f t="shared" si="2"/>
        <v>1155731</v>
      </c>
      <c r="I48" s="41">
        <f t="shared" si="2"/>
        <v>-5731796</v>
      </c>
      <c r="J48" s="41">
        <f t="shared" si="2"/>
        <v>14671679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14671679</v>
      </c>
      <c r="X48" s="41">
        <f t="shared" si="2"/>
        <v>3664733</v>
      </c>
      <c r="Y48" s="41">
        <f t="shared" si="2"/>
        <v>11006946</v>
      </c>
      <c r="Z48" s="42">
        <f>+IF(X48&lt;&gt;0,+(Y48/X48)*100,0)</f>
        <v>300.34782888685203</v>
      </c>
      <c r="AA48" s="39">
        <f>+AA32-AA47</f>
        <v>11531470</v>
      </c>
    </row>
    <row r="49" spans="1:27" ht="25.5" x14ac:dyDescent="0.25">
      <c r="A49" s="43" t="s">
        <v>74</v>
      </c>
      <c r="B49" s="15" t="s">
        <v>32</v>
      </c>
      <c r="C49" s="20">
        <v>3631302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3328738</v>
      </c>
      <c r="D51" s="48">
        <f t="shared" si="3"/>
        <v>0</v>
      </c>
      <c r="E51" s="49">
        <f t="shared" si="3"/>
        <v>6521470</v>
      </c>
      <c r="F51" s="50">
        <f t="shared" si="3"/>
        <v>11531470</v>
      </c>
      <c r="G51" s="50">
        <f t="shared" si="3"/>
        <v>19247744</v>
      </c>
      <c r="H51" s="50">
        <f t="shared" si="3"/>
        <v>1155731</v>
      </c>
      <c r="I51" s="50">
        <f t="shared" si="3"/>
        <v>-5731796</v>
      </c>
      <c r="J51" s="50">
        <f t="shared" si="3"/>
        <v>14671679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14671679</v>
      </c>
      <c r="X51" s="50">
        <f t="shared" si="3"/>
        <v>3664733</v>
      </c>
      <c r="Y51" s="50">
        <f t="shared" si="3"/>
        <v>11006946</v>
      </c>
      <c r="Z51" s="51">
        <f>+IF(X51&lt;&gt;0,+(Y51/X51)*100,0)</f>
        <v>300.34782888685203</v>
      </c>
      <c r="AA51" s="48">
        <f>SUM(AA48:AA50)</f>
        <v>11531470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3328738</v>
      </c>
      <c r="D53" s="54">
        <f>+D51-D52</f>
        <v>0</v>
      </c>
      <c r="E53" s="55">
        <f t="shared" si="4"/>
        <v>6521470</v>
      </c>
      <c r="F53" s="56">
        <f t="shared" si="4"/>
        <v>11531470</v>
      </c>
      <c r="G53" s="56">
        <f t="shared" si="4"/>
        <v>19247744</v>
      </c>
      <c r="H53" s="56">
        <f t="shared" si="4"/>
        <v>1155731</v>
      </c>
      <c r="I53" s="56">
        <f t="shared" si="4"/>
        <v>-5731796</v>
      </c>
      <c r="J53" s="56">
        <f t="shared" si="4"/>
        <v>14671679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14671679</v>
      </c>
      <c r="X53" s="56">
        <f t="shared" si="4"/>
        <v>3664733</v>
      </c>
      <c r="Y53" s="56">
        <f t="shared" si="4"/>
        <v>11006946</v>
      </c>
      <c r="Z53" s="57">
        <f>+IF(X53&lt;&gt;0,+(Y53/X53)*100,0)</f>
        <v>300.34782888685203</v>
      </c>
      <c r="AA53" s="54">
        <f>+AA51-AA52</f>
        <v>11531470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3328738</v>
      </c>
      <c r="D56" s="48">
        <f>SUM(D53:D55)</f>
        <v>0</v>
      </c>
      <c r="E56" s="49">
        <f t="shared" si="5"/>
        <v>6521470</v>
      </c>
      <c r="F56" s="50">
        <f t="shared" si="5"/>
        <v>11531470</v>
      </c>
      <c r="G56" s="50">
        <f t="shared" si="5"/>
        <v>19247744</v>
      </c>
      <c r="H56" s="50">
        <f t="shared" si="5"/>
        <v>1155731</v>
      </c>
      <c r="I56" s="50">
        <f t="shared" si="5"/>
        <v>-5731796</v>
      </c>
      <c r="J56" s="50">
        <f t="shared" si="5"/>
        <v>14671679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14671679</v>
      </c>
      <c r="X56" s="50">
        <f t="shared" si="5"/>
        <v>3664733</v>
      </c>
      <c r="Y56" s="50">
        <f t="shared" si="5"/>
        <v>11006946</v>
      </c>
      <c r="Z56" s="51">
        <f>+IF(X56&lt;&gt;0,+(Y56/X56)*100,0)</f>
        <v>300.34782888685203</v>
      </c>
      <c r="AA56" s="48">
        <f>SUM(AA53:AA55)</f>
        <v>11531470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3328738</v>
      </c>
      <c r="D59" s="65">
        <f>SUM(D56:D58)</f>
        <v>0</v>
      </c>
      <c r="E59" s="66">
        <f t="shared" si="6"/>
        <v>6521470</v>
      </c>
      <c r="F59" s="67">
        <f t="shared" si="6"/>
        <v>11531470</v>
      </c>
      <c r="G59" s="67">
        <f t="shared" si="6"/>
        <v>19247744</v>
      </c>
      <c r="H59" s="67">
        <f t="shared" si="6"/>
        <v>1155731</v>
      </c>
      <c r="I59" s="67">
        <f t="shared" si="6"/>
        <v>-5731796</v>
      </c>
      <c r="J59" s="67">
        <f t="shared" si="6"/>
        <v>14671679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14671679</v>
      </c>
      <c r="X59" s="67">
        <f t="shared" si="6"/>
        <v>3664733</v>
      </c>
      <c r="Y59" s="67">
        <f t="shared" si="6"/>
        <v>11006946</v>
      </c>
      <c r="Z59" s="68">
        <f>+IF(X59&lt;&gt;0,+(Y59/X59)*100,0)</f>
        <v>300.34782888685203</v>
      </c>
      <c r="AA59" s="65">
        <f>SUM(AA56:AA58)</f>
        <v>11531470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347728443</v>
      </c>
      <c r="D6" s="20"/>
      <c r="E6" s="21">
        <v>412331987</v>
      </c>
      <c r="F6" s="22">
        <v>412331987</v>
      </c>
      <c r="G6" s="22">
        <v>43293218</v>
      </c>
      <c r="H6" s="22">
        <v>36743972</v>
      </c>
      <c r="I6" s="22">
        <v>34080782</v>
      </c>
      <c r="J6" s="22">
        <v>114117972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114117972</v>
      </c>
      <c r="X6" s="22">
        <v>48404339</v>
      </c>
      <c r="Y6" s="22">
        <v>65713633</v>
      </c>
      <c r="Z6" s="23">
        <v>135.75979831064316</v>
      </c>
      <c r="AA6" s="20">
        <v>412331987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7215929</v>
      </c>
      <c r="D13" s="20"/>
      <c r="E13" s="21">
        <v>6625825</v>
      </c>
      <c r="F13" s="22">
        <v>6625825</v>
      </c>
      <c r="G13" s="22">
        <v>689034</v>
      </c>
      <c r="H13" s="22">
        <v>732962</v>
      </c>
      <c r="I13" s="22">
        <v>675359</v>
      </c>
      <c r="J13" s="22">
        <v>2097355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2097355</v>
      </c>
      <c r="X13" s="22">
        <v>2154958</v>
      </c>
      <c r="Y13" s="22">
        <v>-57603</v>
      </c>
      <c r="Z13" s="23">
        <v>-2.6730451359144816</v>
      </c>
      <c r="AA13" s="20">
        <v>6625825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634867</v>
      </c>
      <c r="D19" s="20"/>
      <c r="E19" s="21">
        <v>696574</v>
      </c>
      <c r="F19" s="22">
        <v>696574</v>
      </c>
      <c r="G19" s="22">
        <v>6387</v>
      </c>
      <c r="H19" s="22">
        <v>62184</v>
      </c>
      <c r="I19" s="22"/>
      <c r="J19" s="22">
        <v>68571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68571</v>
      </c>
      <c r="X19" s="22">
        <v>-88201</v>
      </c>
      <c r="Y19" s="22">
        <v>156772</v>
      </c>
      <c r="Z19" s="23">
        <v>-177.74401650774934</v>
      </c>
      <c r="AA19" s="20">
        <v>696574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37053200</v>
      </c>
      <c r="D25" s="20"/>
      <c r="E25" s="21">
        <v>36389760</v>
      </c>
      <c r="F25" s="22">
        <v>36389760</v>
      </c>
      <c r="G25" s="22">
        <v>14055814</v>
      </c>
      <c r="H25" s="22">
        <v>-67064</v>
      </c>
      <c r="I25" s="22">
        <v>67064</v>
      </c>
      <c r="J25" s="22">
        <v>14055814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14055814</v>
      </c>
      <c r="X25" s="22">
        <v>14055814</v>
      </c>
      <c r="Y25" s="22"/>
      <c r="Z25" s="23"/>
      <c r="AA25" s="20">
        <v>36389760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392632439</v>
      </c>
      <c r="D32" s="29">
        <f t="shared" ref="D32:Y32" si="0">SUM(D6:D31)</f>
        <v>0</v>
      </c>
      <c r="E32" s="30">
        <f t="shared" si="0"/>
        <v>456044146</v>
      </c>
      <c r="F32" s="31">
        <f t="shared" si="0"/>
        <v>456044146</v>
      </c>
      <c r="G32" s="31">
        <f t="shared" si="0"/>
        <v>58044453</v>
      </c>
      <c r="H32" s="31">
        <f t="shared" si="0"/>
        <v>37472054</v>
      </c>
      <c r="I32" s="31">
        <f t="shared" si="0"/>
        <v>34823205</v>
      </c>
      <c r="J32" s="31">
        <f t="shared" si="0"/>
        <v>130339712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130339712</v>
      </c>
      <c r="X32" s="31">
        <f t="shared" si="0"/>
        <v>64526910</v>
      </c>
      <c r="Y32" s="31">
        <f t="shared" si="0"/>
        <v>65812802</v>
      </c>
      <c r="Z32" s="32">
        <f>+IF(X32&lt;&gt;0,+(Y32/X32)*100,0)</f>
        <v>101.99279959322398</v>
      </c>
      <c r="AA32" s="29">
        <f>SUM(AA6:AA31)</f>
        <v>456044146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14128304</v>
      </c>
      <c r="D34" s="20"/>
      <c r="E34" s="21">
        <v>16277013</v>
      </c>
      <c r="F34" s="22">
        <v>16242397</v>
      </c>
      <c r="G34" s="22">
        <v>740489</v>
      </c>
      <c r="H34" s="22">
        <v>1520864</v>
      </c>
      <c r="I34" s="22">
        <v>770701</v>
      </c>
      <c r="J34" s="22">
        <v>3032054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3032054</v>
      </c>
      <c r="X34" s="22">
        <v>2996350</v>
      </c>
      <c r="Y34" s="22">
        <v>35704</v>
      </c>
      <c r="Z34" s="23">
        <v>1.1915830927628615</v>
      </c>
      <c r="AA34" s="20">
        <v>16242397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251608225</v>
      </c>
      <c r="D36" s="20"/>
      <c r="E36" s="21">
        <v>318560364</v>
      </c>
      <c r="F36" s="22">
        <v>318560364</v>
      </c>
      <c r="G36" s="22">
        <v>75291834</v>
      </c>
      <c r="H36" s="22">
        <v>745646</v>
      </c>
      <c r="I36" s="22">
        <v>7021943</v>
      </c>
      <c r="J36" s="22">
        <v>83059423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83059423</v>
      </c>
      <c r="X36" s="22">
        <v>35282301</v>
      </c>
      <c r="Y36" s="22">
        <v>47777122</v>
      </c>
      <c r="Z36" s="23">
        <v>135.41384956723769</v>
      </c>
      <c r="AA36" s="20">
        <v>318560364</v>
      </c>
    </row>
    <row r="37" spans="1:27" ht="13.5" x14ac:dyDescent="0.25">
      <c r="A37" s="19" t="s">
        <v>63</v>
      </c>
      <c r="B37" s="15" t="s">
        <v>32</v>
      </c>
      <c r="C37" s="20">
        <v>3927353</v>
      </c>
      <c r="D37" s="20"/>
      <c r="E37" s="21">
        <v>3229154</v>
      </c>
      <c r="F37" s="22">
        <v>3229154</v>
      </c>
      <c r="G37" s="22">
        <v>352952</v>
      </c>
      <c r="H37" s="22">
        <v>296996</v>
      </c>
      <c r="I37" s="22">
        <v>-289568</v>
      </c>
      <c r="J37" s="22">
        <v>360380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360380</v>
      </c>
      <c r="X37" s="22">
        <v>159175</v>
      </c>
      <c r="Y37" s="22">
        <v>201205</v>
      </c>
      <c r="Z37" s="23">
        <v>126.40490026700174</v>
      </c>
      <c r="AA37" s="20">
        <v>3229154</v>
      </c>
    </row>
    <row r="38" spans="1:27" ht="13.5" x14ac:dyDescent="0.25">
      <c r="A38" s="19" t="s">
        <v>64</v>
      </c>
      <c r="B38" s="15" t="s">
        <v>32</v>
      </c>
      <c r="C38" s="20">
        <v>14309487</v>
      </c>
      <c r="D38" s="20"/>
      <c r="E38" s="21">
        <v>34746871</v>
      </c>
      <c r="F38" s="22">
        <v>32771008</v>
      </c>
      <c r="G38" s="22">
        <v>33147837</v>
      </c>
      <c r="H38" s="22">
        <v>10010977</v>
      </c>
      <c r="I38" s="22">
        <v>-10010977</v>
      </c>
      <c r="J38" s="22">
        <v>33147837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33147837</v>
      </c>
      <c r="X38" s="22">
        <v>32771008</v>
      </c>
      <c r="Y38" s="22">
        <v>376829</v>
      </c>
      <c r="Z38" s="23">
        <v>1.1498852888504376</v>
      </c>
      <c r="AA38" s="20">
        <v>32771008</v>
      </c>
    </row>
    <row r="39" spans="1:27" ht="13.5" x14ac:dyDescent="0.25">
      <c r="A39" s="19" t="s">
        <v>65</v>
      </c>
      <c r="B39" s="15" t="s">
        <v>32</v>
      </c>
      <c r="C39" s="20">
        <v>10706658</v>
      </c>
      <c r="D39" s="20"/>
      <c r="E39" s="21">
        <v>10715060</v>
      </c>
      <c r="F39" s="22">
        <v>10715060</v>
      </c>
      <c r="G39" s="22">
        <v>-9813735</v>
      </c>
      <c r="H39" s="22">
        <v>10148407</v>
      </c>
      <c r="I39" s="22">
        <v>1744720</v>
      </c>
      <c r="J39" s="22">
        <v>2079392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2079392</v>
      </c>
      <c r="X39" s="22">
        <v>1785846</v>
      </c>
      <c r="Y39" s="22">
        <v>293546</v>
      </c>
      <c r="Z39" s="23">
        <v>16.437363580062332</v>
      </c>
      <c r="AA39" s="20">
        <v>10715060</v>
      </c>
    </row>
    <row r="40" spans="1:27" ht="13.5" x14ac:dyDescent="0.25">
      <c r="A40" s="19" t="s">
        <v>40</v>
      </c>
      <c r="B40" s="15" t="s">
        <v>32</v>
      </c>
      <c r="C40" s="20">
        <v>6735645</v>
      </c>
      <c r="D40" s="20"/>
      <c r="E40" s="21">
        <v>6520763</v>
      </c>
      <c r="F40" s="22">
        <v>6520763</v>
      </c>
      <c r="G40" s="22">
        <v>647914</v>
      </c>
      <c r="H40" s="22">
        <v>72468</v>
      </c>
      <c r="I40" s="22">
        <v>187680</v>
      </c>
      <c r="J40" s="22">
        <v>908062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908062</v>
      </c>
      <c r="X40" s="22">
        <v>907386</v>
      </c>
      <c r="Y40" s="22">
        <v>676</v>
      </c>
      <c r="Z40" s="23">
        <v>7.4499716768828259E-2</v>
      </c>
      <c r="AA40" s="20">
        <v>6520763</v>
      </c>
    </row>
    <row r="41" spans="1:27" ht="13.5" x14ac:dyDescent="0.25">
      <c r="A41" s="19" t="s">
        <v>66</v>
      </c>
      <c r="B41" s="15" t="s">
        <v>32</v>
      </c>
      <c r="C41" s="20">
        <v>24824416</v>
      </c>
      <c r="D41" s="20"/>
      <c r="E41" s="21">
        <v>27022357</v>
      </c>
      <c r="F41" s="22">
        <v>27022357</v>
      </c>
      <c r="G41" s="22">
        <v>2865204</v>
      </c>
      <c r="H41" s="22">
        <v>-2293852</v>
      </c>
      <c r="I41" s="22">
        <v>2552017</v>
      </c>
      <c r="J41" s="22">
        <v>3123369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3123369</v>
      </c>
      <c r="X41" s="22">
        <v>-3357491</v>
      </c>
      <c r="Y41" s="22">
        <v>6480860</v>
      </c>
      <c r="Z41" s="23">
        <v>-193.02687631925147</v>
      </c>
      <c r="AA41" s="20">
        <v>27022357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799517</v>
      </c>
      <c r="F43" s="22">
        <v>695232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95593</v>
      </c>
      <c r="Y43" s="22">
        <v>-95593</v>
      </c>
      <c r="Z43" s="23">
        <v>-100</v>
      </c>
      <c r="AA43" s="20">
        <v>695232</v>
      </c>
    </row>
    <row r="44" spans="1:27" ht="13.5" x14ac:dyDescent="0.25">
      <c r="A44" s="19" t="s">
        <v>69</v>
      </c>
      <c r="B44" s="15" t="s">
        <v>32</v>
      </c>
      <c r="C44" s="20">
        <v>7104872</v>
      </c>
      <c r="D44" s="20"/>
      <c r="E44" s="21">
        <v>7387463</v>
      </c>
      <c r="F44" s="22">
        <v>7387463</v>
      </c>
      <c r="G44" s="22">
        <v>333154</v>
      </c>
      <c r="H44" s="22">
        <v>480865</v>
      </c>
      <c r="I44" s="22">
        <v>1170571</v>
      </c>
      <c r="J44" s="22">
        <v>1984590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1984590</v>
      </c>
      <c r="X44" s="22">
        <v>-273546</v>
      </c>
      <c r="Y44" s="22">
        <v>2258136</v>
      </c>
      <c r="Z44" s="23">
        <v>-825.50503388826735</v>
      </c>
      <c r="AA44" s="20">
        <v>7387463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3774</v>
      </c>
      <c r="I45" s="22">
        <v>-3774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333344960</v>
      </c>
      <c r="D47" s="29">
        <f t="shared" ref="D47:Y47" si="1">SUM(D34:D46)</f>
        <v>0</v>
      </c>
      <c r="E47" s="30">
        <f t="shared" si="1"/>
        <v>425258562</v>
      </c>
      <c r="F47" s="31">
        <f t="shared" si="1"/>
        <v>423143798</v>
      </c>
      <c r="G47" s="31">
        <f t="shared" si="1"/>
        <v>103565649</v>
      </c>
      <c r="H47" s="31">
        <f t="shared" si="1"/>
        <v>20986145</v>
      </c>
      <c r="I47" s="31">
        <f t="shared" si="1"/>
        <v>3143313</v>
      </c>
      <c r="J47" s="31">
        <f t="shared" si="1"/>
        <v>127695107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127695107</v>
      </c>
      <c r="X47" s="31">
        <f t="shared" si="1"/>
        <v>70366622</v>
      </c>
      <c r="Y47" s="31">
        <f t="shared" si="1"/>
        <v>57328485</v>
      </c>
      <c r="Z47" s="32">
        <f>+IF(X47&lt;&gt;0,+(Y47/X47)*100,0)</f>
        <v>81.471134140843077</v>
      </c>
      <c r="AA47" s="29">
        <f>SUM(AA34:AA46)</f>
        <v>423143798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59287479</v>
      </c>
      <c r="D48" s="39">
        <f t="shared" si="2"/>
        <v>0</v>
      </c>
      <c r="E48" s="40">
        <f t="shared" si="2"/>
        <v>30785584</v>
      </c>
      <c r="F48" s="41">
        <f t="shared" si="2"/>
        <v>32900348</v>
      </c>
      <c r="G48" s="41">
        <f t="shared" si="2"/>
        <v>-45521196</v>
      </c>
      <c r="H48" s="41">
        <f t="shared" si="2"/>
        <v>16485909</v>
      </c>
      <c r="I48" s="41">
        <f t="shared" si="2"/>
        <v>31679892</v>
      </c>
      <c r="J48" s="41">
        <f t="shared" si="2"/>
        <v>2644605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2644605</v>
      </c>
      <c r="X48" s="41">
        <f t="shared" si="2"/>
        <v>-5839712</v>
      </c>
      <c r="Y48" s="41">
        <f t="shared" si="2"/>
        <v>8484317</v>
      </c>
      <c r="Z48" s="42">
        <f>+IF(X48&lt;&gt;0,+(Y48/X48)*100,0)</f>
        <v>-145.28656550186037</v>
      </c>
      <c r="AA48" s="39">
        <f>+AA32-AA47</f>
        <v>32900348</v>
      </c>
    </row>
    <row r="49" spans="1:27" ht="25.5" x14ac:dyDescent="0.25">
      <c r="A49" s="43" t="s">
        <v>74</v>
      </c>
      <c r="B49" s="15" t="s">
        <v>32</v>
      </c>
      <c r="C49" s="20">
        <v>35229732</v>
      </c>
      <c r="D49" s="20"/>
      <c r="E49" s="21">
        <v>13704348</v>
      </c>
      <c r="F49" s="22">
        <v>13704348</v>
      </c>
      <c r="G49" s="22"/>
      <c r="H49" s="22">
        <v>-447093</v>
      </c>
      <c r="I49" s="22">
        <v>447093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>
        <v>13704348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94517211</v>
      </c>
      <c r="D51" s="48">
        <f t="shared" si="3"/>
        <v>0</v>
      </c>
      <c r="E51" s="49">
        <f t="shared" si="3"/>
        <v>44489932</v>
      </c>
      <c r="F51" s="50">
        <f t="shared" si="3"/>
        <v>46604696</v>
      </c>
      <c r="G51" s="50">
        <f t="shared" si="3"/>
        <v>-45521196</v>
      </c>
      <c r="H51" s="50">
        <f t="shared" si="3"/>
        <v>16038816</v>
      </c>
      <c r="I51" s="50">
        <f t="shared" si="3"/>
        <v>32126985</v>
      </c>
      <c r="J51" s="50">
        <f t="shared" si="3"/>
        <v>2644605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2644605</v>
      </c>
      <c r="X51" s="50">
        <f t="shared" si="3"/>
        <v>-5839712</v>
      </c>
      <c r="Y51" s="50">
        <f t="shared" si="3"/>
        <v>8484317</v>
      </c>
      <c r="Z51" s="51">
        <f>+IF(X51&lt;&gt;0,+(Y51/X51)*100,0)</f>
        <v>-145.28656550186037</v>
      </c>
      <c r="AA51" s="48">
        <f>SUM(AA48:AA50)</f>
        <v>46604696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94517211</v>
      </c>
      <c r="D53" s="54">
        <f>+D51-D52</f>
        <v>0</v>
      </c>
      <c r="E53" s="55">
        <f t="shared" si="4"/>
        <v>44489932</v>
      </c>
      <c r="F53" s="56">
        <f t="shared" si="4"/>
        <v>46604696</v>
      </c>
      <c r="G53" s="56">
        <f t="shared" si="4"/>
        <v>-45521196</v>
      </c>
      <c r="H53" s="56">
        <f t="shared" si="4"/>
        <v>16038816</v>
      </c>
      <c r="I53" s="56">
        <f t="shared" si="4"/>
        <v>32126985</v>
      </c>
      <c r="J53" s="56">
        <f t="shared" si="4"/>
        <v>2644605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2644605</v>
      </c>
      <c r="X53" s="56">
        <f t="shared" si="4"/>
        <v>-5839712</v>
      </c>
      <c r="Y53" s="56">
        <f t="shared" si="4"/>
        <v>8484317</v>
      </c>
      <c r="Z53" s="57">
        <f>+IF(X53&lt;&gt;0,+(Y53/X53)*100,0)</f>
        <v>-145.28656550186037</v>
      </c>
      <c r="AA53" s="54">
        <f>+AA51-AA52</f>
        <v>46604696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94517211</v>
      </c>
      <c r="D56" s="48">
        <f>SUM(D53:D55)</f>
        <v>0</v>
      </c>
      <c r="E56" s="49">
        <f t="shared" si="5"/>
        <v>44489932</v>
      </c>
      <c r="F56" s="50">
        <f t="shared" si="5"/>
        <v>46604696</v>
      </c>
      <c r="G56" s="50">
        <f t="shared" si="5"/>
        <v>-45521196</v>
      </c>
      <c r="H56" s="50">
        <f t="shared" si="5"/>
        <v>16038816</v>
      </c>
      <c r="I56" s="50">
        <f t="shared" si="5"/>
        <v>32126985</v>
      </c>
      <c r="J56" s="50">
        <f t="shared" si="5"/>
        <v>2644605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2644605</v>
      </c>
      <c r="X56" s="50">
        <f t="shared" si="5"/>
        <v>-5839712</v>
      </c>
      <c r="Y56" s="50">
        <f t="shared" si="5"/>
        <v>8484317</v>
      </c>
      <c r="Z56" s="51">
        <f>+IF(X56&lt;&gt;0,+(Y56/X56)*100,0)</f>
        <v>-145.28656550186037</v>
      </c>
      <c r="AA56" s="48">
        <f>SUM(AA53:AA55)</f>
        <v>46604696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94517211</v>
      </c>
      <c r="D59" s="65">
        <f>SUM(D56:D58)</f>
        <v>0</v>
      </c>
      <c r="E59" s="66">
        <f t="shared" si="6"/>
        <v>44489932</v>
      </c>
      <c r="F59" s="67">
        <f t="shared" si="6"/>
        <v>46604696</v>
      </c>
      <c r="G59" s="67">
        <f t="shared" si="6"/>
        <v>-45521196</v>
      </c>
      <c r="H59" s="67">
        <f t="shared" si="6"/>
        <v>16038816</v>
      </c>
      <c r="I59" s="67">
        <f t="shared" si="6"/>
        <v>32126985</v>
      </c>
      <c r="J59" s="67">
        <f t="shared" si="6"/>
        <v>2644605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2644605</v>
      </c>
      <c r="X59" s="67">
        <f t="shared" si="6"/>
        <v>-5839712</v>
      </c>
      <c r="Y59" s="67">
        <f t="shared" si="6"/>
        <v>8484317</v>
      </c>
      <c r="Z59" s="68">
        <f>+IF(X59&lt;&gt;0,+(Y59/X59)*100,0)</f>
        <v>-145.28656550186037</v>
      </c>
      <c r="AA59" s="65">
        <f>SUM(AA56:AA58)</f>
        <v>46604696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18163282</v>
      </c>
      <c r="D6" s="20"/>
      <c r="E6" s="21">
        <v>19977109</v>
      </c>
      <c r="F6" s="22">
        <v>19977109</v>
      </c>
      <c r="G6" s="22">
        <v>1864425</v>
      </c>
      <c r="H6" s="22">
        <v>1941968</v>
      </c>
      <c r="I6" s="22">
        <v>2102777</v>
      </c>
      <c r="J6" s="22">
        <v>5909170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5909170</v>
      </c>
      <c r="X6" s="22">
        <v>2746852</v>
      </c>
      <c r="Y6" s="22">
        <v>3162318</v>
      </c>
      <c r="Z6" s="23">
        <v>115.12516873861425</v>
      </c>
      <c r="AA6" s="20">
        <v>19977109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85644</v>
      </c>
      <c r="F13" s="22">
        <v>85644</v>
      </c>
      <c r="G13" s="22">
        <v>6755</v>
      </c>
      <c r="H13" s="22">
        <v>6232</v>
      </c>
      <c r="I13" s="22">
        <v>3345</v>
      </c>
      <c r="J13" s="22">
        <v>16332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16332</v>
      </c>
      <c r="X13" s="22">
        <v>21411</v>
      </c>
      <c r="Y13" s="22">
        <v>-5079</v>
      </c>
      <c r="Z13" s="23">
        <v>-23.721451590304049</v>
      </c>
      <c r="AA13" s="20">
        <v>85644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304391</v>
      </c>
      <c r="D25" s="20"/>
      <c r="E25" s="21">
        <v>1111908</v>
      </c>
      <c r="F25" s="22">
        <v>1111908</v>
      </c>
      <c r="G25" s="22">
        <v>14857</v>
      </c>
      <c r="H25" s="22">
        <v>584848</v>
      </c>
      <c r="I25" s="22">
        <v>-539384</v>
      </c>
      <c r="J25" s="22">
        <v>60321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60321</v>
      </c>
      <c r="X25" s="22">
        <v>277977</v>
      </c>
      <c r="Y25" s="22">
        <v>-217656</v>
      </c>
      <c r="Z25" s="23">
        <v>-78.300003237677942</v>
      </c>
      <c r="AA25" s="20">
        <v>1111908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119520</v>
      </c>
      <c r="F28" s="22">
        <v>119520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29880</v>
      </c>
      <c r="Y28" s="22">
        <v>-29880</v>
      </c>
      <c r="Z28" s="23">
        <v>-100</v>
      </c>
      <c r="AA28" s="20">
        <v>119520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18467673</v>
      </c>
      <c r="D32" s="29">
        <f t="shared" ref="D32:Y32" si="0">SUM(D6:D31)</f>
        <v>0</v>
      </c>
      <c r="E32" s="30">
        <f t="shared" si="0"/>
        <v>21294181</v>
      </c>
      <c r="F32" s="31">
        <f t="shared" si="0"/>
        <v>21294181</v>
      </c>
      <c r="G32" s="31">
        <f t="shared" si="0"/>
        <v>1886037</v>
      </c>
      <c r="H32" s="31">
        <f t="shared" si="0"/>
        <v>2533048</v>
      </c>
      <c r="I32" s="31">
        <f t="shared" si="0"/>
        <v>1566738</v>
      </c>
      <c r="J32" s="31">
        <f t="shared" si="0"/>
        <v>5985823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5985823</v>
      </c>
      <c r="X32" s="31">
        <f t="shared" si="0"/>
        <v>3076120</v>
      </c>
      <c r="Y32" s="31">
        <f t="shared" si="0"/>
        <v>2909703</v>
      </c>
      <c r="Z32" s="32">
        <f>+IF(X32&lt;&gt;0,+(Y32/X32)*100,0)</f>
        <v>94.590035499265312</v>
      </c>
      <c r="AA32" s="29">
        <f>SUM(AA6:AA31)</f>
        <v>21294181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466800</v>
      </c>
      <c r="F34" s="22">
        <v>466800</v>
      </c>
      <c r="G34" s="22"/>
      <c r="H34" s="22">
        <v>426455</v>
      </c>
      <c r="I34" s="22">
        <v>-355418</v>
      </c>
      <c r="J34" s="22">
        <v>71037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71037</v>
      </c>
      <c r="X34" s="22">
        <v>116700</v>
      </c>
      <c r="Y34" s="22">
        <v>-45663</v>
      </c>
      <c r="Z34" s="23">
        <v>-39.128534704370182</v>
      </c>
      <c r="AA34" s="20">
        <v>466800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11873369</v>
      </c>
      <c r="D36" s="20"/>
      <c r="E36" s="21">
        <v>14328021</v>
      </c>
      <c r="F36" s="22">
        <v>14328021</v>
      </c>
      <c r="G36" s="22"/>
      <c r="H36" s="22">
        <v>3911094</v>
      </c>
      <c r="I36" s="22">
        <v>1467950</v>
      </c>
      <c r="J36" s="22">
        <v>5379044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5379044</v>
      </c>
      <c r="X36" s="22">
        <v>1970103</v>
      </c>
      <c r="Y36" s="22">
        <v>3408941</v>
      </c>
      <c r="Z36" s="23">
        <v>173.03364341864361</v>
      </c>
      <c r="AA36" s="20">
        <v>14328021</v>
      </c>
    </row>
    <row r="37" spans="1:27" ht="13.5" x14ac:dyDescent="0.25">
      <c r="A37" s="19" t="s">
        <v>63</v>
      </c>
      <c r="B37" s="15" t="s">
        <v>32</v>
      </c>
      <c r="C37" s="20">
        <v>42787</v>
      </c>
      <c r="D37" s="20"/>
      <c r="E37" s="21">
        <v>23969</v>
      </c>
      <c r="F37" s="22">
        <v>23969</v>
      </c>
      <c r="G37" s="22"/>
      <c r="H37" s="22">
        <v>1575</v>
      </c>
      <c r="I37" s="22">
        <v>-2110</v>
      </c>
      <c r="J37" s="22">
        <v>-535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-535</v>
      </c>
      <c r="X37" s="22">
        <v>3296</v>
      </c>
      <c r="Y37" s="22">
        <v>-3831</v>
      </c>
      <c r="Z37" s="23">
        <v>-116.23179611650485</v>
      </c>
      <c r="AA37" s="20">
        <v>23969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430508</v>
      </c>
      <c r="F38" s="22">
        <v>430508</v>
      </c>
      <c r="G38" s="22"/>
      <c r="H38" s="22">
        <v>53973</v>
      </c>
      <c r="I38" s="22">
        <v>-53973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430508</v>
      </c>
      <c r="Y38" s="22">
        <v>-430508</v>
      </c>
      <c r="Z38" s="23">
        <v>-100</v>
      </c>
      <c r="AA38" s="20">
        <v>430508</v>
      </c>
    </row>
    <row r="39" spans="1:27" ht="13.5" x14ac:dyDescent="0.25">
      <c r="A39" s="19" t="s">
        <v>65</v>
      </c>
      <c r="B39" s="15" t="s">
        <v>32</v>
      </c>
      <c r="C39" s="20">
        <v>340248</v>
      </c>
      <c r="D39" s="20"/>
      <c r="E39" s="21">
        <v>356916</v>
      </c>
      <c r="F39" s="22">
        <v>356916</v>
      </c>
      <c r="G39" s="22">
        <v>29743</v>
      </c>
      <c r="H39" s="22">
        <v>358990</v>
      </c>
      <c r="I39" s="22">
        <v>-299504</v>
      </c>
      <c r="J39" s="22">
        <v>89229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89229</v>
      </c>
      <c r="X39" s="22">
        <v>89229</v>
      </c>
      <c r="Y39" s="22"/>
      <c r="Z39" s="23"/>
      <c r="AA39" s="20">
        <v>356916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365815</v>
      </c>
      <c r="D41" s="20"/>
      <c r="E41" s="21">
        <v>438657</v>
      </c>
      <c r="F41" s="22">
        <v>438657</v>
      </c>
      <c r="G41" s="22"/>
      <c r="H41" s="22">
        <v>15386</v>
      </c>
      <c r="I41" s="22">
        <v>34119</v>
      </c>
      <c r="J41" s="22">
        <v>49505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49505</v>
      </c>
      <c r="X41" s="22">
        <v>60315</v>
      </c>
      <c r="Y41" s="22">
        <v>-10810</v>
      </c>
      <c r="Z41" s="23">
        <v>-17.922573157589323</v>
      </c>
      <c r="AA41" s="20">
        <v>438657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89123</v>
      </c>
      <c r="F43" s="22">
        <v>89123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12254</v>
      </c>
      <c r="Y43" s="22">
        <v>-12254</v>
      </c>
      <c r="Z43" s="23">
        <v>-100</v>
      </c>
      <c r="AA43" s="20">
        <v>89123</v>
      </c>
    </row>
    <row r="44" spans="1:27" ht="13.5" x14ac:dyDescent="0.25">
      <c r="A44" s="19" t="s">
        <v>69</v>
      </c>
      <c r="B44" s="15" t="s">
        <v>32</v>
      </c>
      <c r="C44" s="20">
        <v>160956</v>
      </c>
      <c r="D44" s="20"/>
      <c r="E44" s="21">
        <v>413812</v>
      </c>
      <c r="F44" s="22">
        <v>413812</v>
      </c>
      <c r="G44" s="22">
        <v>5380</v>
      </c>
      <c r="H44" s="22">
        <v>29061</v>
      </c>
      <c r="I44" s="22">
        <v>-2646</v>
      </c>
      <c r="J44" s="22">
        <v>31795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31795</v>
      </c>
      <c r="X44" s="22">
        <v>59302</v>
      </c>
      <c r="Y44" s="22">
        <v>-27507</v>
      </c>
      <c r="Z44" s="23">
        <v>-46.384607601767222</v>
      </c>
      <c r="AA44" s="20">
        <v>413812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12783175</v>
      </c>
      <c r="D47" s="29">
        <f t="shared" ref="D47:Y47" si="1">SUM(D34:D46)</f>
        <v>0</v>
      </c>
      <c r="E47" s="30">
        <f t="shared" si="1"/>
        <v>16547806</v>
      </c>
      <c r="F47" s="31">
        <f t="shared" si="1"/>
        <v>16547806</v>
      </c>
      <c r="G47" s="31">
        <f t="shared" si="1"/>
        <v>35123</v>
      </c>
      <c r="H47" s="31">
        <f t="shared" si="1"/>
        <v>4796534</v>
      </c>
      <c r="I47" s="31">
        <f t="shared" si="1"/>
        <v>788418</v>
      </c>
      <c r="J47" s="31">
        <f t="shared" si="1"/>
        <v>5620075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5620075</v>
      </c>
      <c r="X47" s="31">
        <f t="shared" si="1"/>
        <v>2741707</v>
      </c>
      <c r="Y47" s="31">
        <f t="shared" si="1"/>
        <v>2878368</v>
      </c>
      <c r="Z47" s="32">
        <f>+IF(X47&lt;&gt;0,+(Y47/X47)*100,0)</f>
        <v>104.9845224161444</v>
      </c>
      <c r="AA47" s="29">
        <f>SUM(AA34:AA46)</f>
        <v>16547806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5684498</v>
      </c>
      <c r="D48" s="39">
        <f t="shared" si="2"/>
        <v>0</v>
      </c>
      <c r="E48" s="40">
        <f t="shared" si="2"/>
        <v>4746375</v>
      </c>
      <c r="F48" s="41">
        <f t="shared" si="2"/>
        <v>4746375</v>
      </c>
      <c r="G48" s="41">
        <f t="shared" si="2"/>
        <v>1850914</v>
      </c>
      <c r="H48" s="41">
        <f t="shared" si="2"/>
        <v>-2263486</v>
      </c>
      <c r="I48" s="41">
        <f t="shared" si="2"/>
        <v>778320</v>
      </c>
      <c r="J48" s="41">
        <f t="shared" si="2"/>
        <v>365748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365748</v>
      </c>
      <c r="X48" s="41">
        <f t="shared" si="2"/>
        <v>334413</v>
      </c>
      <c r="Y48" s="41">
        <f t="shared" si="2"/>
        <v>31335</v>
      </c>
      <c r="Z48" s="42">
        <f>+IF(X48&lt;&gt;0,+(Y48/X48)*100,0)</f>
        <v>9.3701500838783183</v>
      </c>
      <c r="AA48" s="39">
        <f>+AA32-AA47</f>
        <v>4746375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5684498</v>
      </c>
      <c r="D51" s="48">
        <f t="shared" si="3"/>
        <v>0</v>
      </c>
      <c r="E51" s="49">
        <f t="shared" si="3"/>
        <v>4746375</v>
      </c>
      <c r="F51" s="50">
        <f t="shared" si="3"/>
        <v>4746375</v>
      </c>
      <c r="G51" s="50">
        <f t="shared" si="3"/>
        <v>1850914</v>
      </c>
      <c r="H51" s="50">
        <f t="shared" si="3"/>
        <v>-2263486</v>
      </c>
      <c r="I51" s="50">
        <f t="shared" si="3"/>
        <v>778320</v>
      </c>
      <c r="J51" s="50">
        <f t="shared" si="3"/>
        <v>365748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365748</v>
      </c>
      <c r="X51" s="50">
        <f t="shared" si="3"/>
        <v>334413</v>
      </c>
      <c r="Y51" s="50">
        <f t="shared" si="3"/>
        <v>31335</v>
      </c>
      <c r="Z51" s="51">
        <f>+IF(X51&lt;&gt;0,+(Y51/X51)*100,0)</f>
        <v>9.3701500838783183</v>
      </c>
      <c r="AA51" s="48">
        <f>SUM(AA48:AA50)</f>
        <v>4746375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5684498</v>
      </c>
      <c r="D53" s="54">
        <f>+D51-D52</f>
        <v>0</v>
      </c>
      <c r="E53" s="55">
        <f t="shared" si="4"/>
        <v>4746375</v>
      </c>
      <c r="F53" s="56">
        <f t="shared" si="4"/>
        <v>4746375</v>
      </c>
      <c r="G53" s="56">
        <f t="shared" si="4"/>
        <v>1850914</v>
      </c>
      <c r="H53" s="56">
        <f t="shared" si="4"/>
        <v>-2263486</v>
      </c>
      <c r="I53" s="56">
        <f t="shared" si="4"/>
        <v>778320</v>
      </c>
      <c r="J53" s="56">
        <f t="shared" si="4"/>
        <v>365748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365748</v>
      </c>
      <c r="X53" s="56">
        <f t="shared" si="4"/>
        <v>334413</v>
      </c>
      <c r="Y53" s="56">
        <f t="shared" si="4"/>
        <v>31335</v>
      </c>
      <c r="Z53" s="57">
        <f>+IF(X53&lt;&gt;0,+(Y53/X53)*100,0)</f>
        <v>9.3701500838783183</v>
      </c>
      <c r="AA53" s="54">
        <f>+AA51-AA52</f>
        <v>4746375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5684498</v>
      </c>
      <c r="D56" s="48">
        <f>SUM(D53:D55)</f>
        <v>0</v>
      </c>
      <c r="E56" s="49">
        <f t="shared" si="5"/>
        <v>4746375</v>
      </c>
      <c r="F56" s="50">
        <f t="shared" si="5"/>
        <v>4746375</v>
      </c>
      <c r="G56" s="50">
        <f t="shared" si="5"/>
        <v>1850914</v>
      </c>
      <c r="H56" s="50">
        <f t="shared" si="5"/>
        <v>-2263486</v>
      </c>
      <c r="I56" s="50">
        <f t="shared" si="5"/>
        <v>778320</v>
      </c>
      <c r="J56" s="50">
        <f t="shared" si="5"/>
        <v>365748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365748</v>
      </c>
      <c r="X56" s="50">
        <f t="shared" si="5"/>
        <v>334413</v>
      </c>
      <c r="Y56" s="50">
        <f t="shared" si="5"/>
        <v>31335</v>
      </c>
      <c r="Z56" s="51">
        <f>+IF(X56&lt;&gt;0,+(Y56/X56)*100,0)</f>
        <v>9.3701500838783183</v>
      </c>
      <c r="AA56" s="48">
        <f>SUM(AA53:AA55)</f>
        <v>4746375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5684498</v>
      </c>
      <c r="D59" s="65">
        <f>SUM(D56:D58)</f>
        <v>0</v>
      </c>
      <c r="E59" s="66">
        <f t="shared" si="6"/>
        <v>4746375</v>
      </c>
      <c r="F59" s="67">
        <f t="shared" si="6"/>
        <v>4746375</v>
      </c>
      <c r="G59" s="67">
        <f t="shared" si="6"/>
        <v>1850914</v>
      </c>
      <c r="H59" s="67">
        <f t="shared" si="6"/>
        <v>-2263486</v>
      </c>
      <c r="I59" s="67">
        <f t="shared" si="6"/>
        <v>778320</v>
      </c>
      <c r="J59" s="67">
        <f t="shared" si="6"/>
        <v>365748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365748</v>
      </c>
      <c r="X59" s="67">
        <f t="shared" si="6"/>
        <v>334413</v>
      </c>
      <c r="Y59" s="67">
        <f t="shared" si="6"/>
        <v>31335</v>
      </c>
      <c r="Z59" s="68">
        <f>+IF(X59&lt;&gt;0,+(Y59/X59)*100,0)</f>
        <v>9.3701500838783183</v>
      </c>
      <c r="AA59" s="65">
        <f>SUM(AA56:AA58)</f>
        <v>4746375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17250852</v>
      </c>
      <c r="D6" s="20"/>
      <c r="E6" s="21">
        <v>19655081</v>
      </c>
      <c r="F6" s="22">
        <v>19655081</v>
      </c>
      <c r="G6" s="22">
        <v>2332468</v>
      </c>
      <c r="H6" s="22">
        <v>1481549</v>
      </c>
      <c r="I6" s="22">
        <v>513364</v>
      </c>
      <c r="J6" s="22">
        <v>4327381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4327381</v>
      </c>
      <c r="X6" s="22">
        <v>6734900</v>
      </c>
      <c r="Y6" s="22">
        <v>-2407519</v>
      </c>
      <c r="Z6" s="23">
        <v>-35.746915321682579</v>
      </c>
      <c r="AA6" s="20">
        <v>19655081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95014</v>
      </c>
      <c r="D13" s="20"/>
      <c r="E13" s="21">
        <v>100900</v>
      </c>
      <c r="F13" s="22">
        <v>100900</v>
      </c>
      <c r="G13" s="22">
        <v>18275</v>
      </c>
      <c r="H13" s="22">
        <v>7552</v>
      </c>
      <c r="I13" s="22">
        <v>705</v>
      </c>
      <c r="J13" s="22">
        <v>26532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26532</v>
      </c>
      <c r="X13" s="22">
        <v>25224</v>
      </c>
      <c r="Y13" s="22">
        <v>1308</v>
      </c>
      <c r="Z13" s="23">
        <v>5.1855375832540433</v>
      </c>
      <c r="AA13" s="20">
        <v>100900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175000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4467588</v>
      </c>
      <c r="D28" s="20"/>
      <c r="E28" s="21">
        <v>6257415</v>
      </c>
      <c r="F28" s="22">
        <v>6257415</v>
      </c>
      <c r="G28" s="22">
        <v>634473</v>
      </c>
      <c r="H28" s="22">
        <v>322154</v>
      </c>
      <c r="I28" s="22">
        <v>-23912</v>
      </c>
      <c r="J28" s="22">
        <v>932715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932715</v>
      </c>
      <c r="X28" s="22">
        <v>1519587</v>
      </c>
      <c r="Y28" s="22">
        <v>-586872</v>
      </c>
      <c r="Z28" s="23">
        <v>-38.620493594641175</v>
      </c>
      <c r="AA28" s="20">
        <v>6257415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21988454</v>
      </c>
      <c r="D32" s="29">
        <f t="shared" ref="D32:Y32" si="0">SUM(D6:D31)</f>
        <v>0</v>
      </c>
      <c r="E32" s="30">
        <f t="shared" si="0"/>
        <v>26013396</v>
      </c>
      <c r="F32" s="31">
        <f t="shared" si="0"/>
        <v>26013396</v>
      </c>
      <c r="G32" s="31">
        <f t="shared" si="0"/>
        <v>2985216</v>
      </c>
      <c r="H32" s="31">
        <f t="shared" si="0"/>
        <v>1811255</v>
      </c>
      <c r="I32" s="31">
        <f t="shared" si="0"/>
        <v>490157</v>
      </c>
      <c r="J32" s="31">
        <f t="shared" si="0"/>
        <v>5286628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5286628</v>
      </c>
      <c r="X32" s="31">
        <f t="shared" si="0"/>
        <v>8279711</v>
      </c>
      <c r="Y32" s="31">
        <f t="shared" si="0"/>
        <v>-2993083</v>
      </c>
      <c r="Z32" s="32">
        <f>+IF(X32&lt;&gt;0,+(Y32/X32)*100,0)</f>
        <v>-36.149607154162751</v>
      </c>
      <c r="AA32" s="29">
        <f>SUM(AA6:AA31)</f>
        <v>26013396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963868</v>
      </c>
      <c r="D34" s="20"/>
      <c r="E34" s="21">
        <v>1150948</v>
      </c>
      <c r="F34" s="22">
        <v>1150948</v>
      </c>
      <c r="G34" s="22">
        <v>117987</v>
      </c>
      <c r="H34" s="22">
        <v>110549</v>
      </c>
      <c r="I34" s="22">
        <v>132394</v>
      </c>
      <c r="J34" s="22">
        <v>360930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360930</v>
      </c>
      <c r="X34" s="22">
        <v>288949</v>
      </c>
      <c r="Y34" s="22">
        <v>71981</v>
      </c>
      <c r="Z34" s="23">
        <v>24.911316529906664</v>
      </c>
      <c r="AA34" s="20">
        <v>1150948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17344520</v>
      </c>
      <c r="D36" s="20"/>
      <c r="E36" s="21">
        <v>20906862</v>
      </c>
      <c r="F36" s="22">
        <v>20906862</v>
      </c>
      <c r="G36" s="22">
        <v>2199474</v>
      </c>
      <c r="H36" s="22">
        <v>2578890</v>
      </c>
      <c r="I36" s="22">
        <v>1882029</v>
      </c>
      <c r="J36" s="22">
        <v>6660393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6660393</v>
      </c>
      <c r="X36" s="22">
        <v>7168918</v>
      </c>
      <c r="Y36" s="22">
        <v>-508525</v>
      </c>
      <c r="Z36" s="23">
        <v>-7.0934693352609139</v>
      </c>
      <c r="AA36" s="20">
        <v>20906862</v>
      </c>
    </row>
    <row r="37" spans="1:27" ht="13.5" x14ac:dyDescent="0.25">
      <c r="A37" s="19" t="s">
        <v>63</v>
      </c>
      <c r="B37" s="15" t="s">
        <v>32</v>
      </c>
      <c r="C37" s="20">
        <v>49783</v>
      </c>
      <c r="D37" s="20"/>
      <c r="E37" s="21">
        <v>60000</v>
      </c>
      <c r="F37" s="22">
        <v>60000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60000</v>
      </c>
      <c r="Y37" s="22">
        <v>-60000</v>
      </c>
      <c r="Z37" s="23">
        <v>-100</v>
      </c>
      <c r="AA37" s="20">
        <v>60000</v>
      </c>
    </row>
    <row r="38" spans="1:27" ht="13.5" x14ac:dyDescent="0.25">
      <c r="A38" s="19" t="s">
        <v>64</v>
      </c>
      <c r="B38" s="15" t="s">
        <v>32</v>
      </c>
      <c r="C38" s="20">
        <v>-21450</v>
      </c>
      <c r="D38" s="20"/>
      <c r="E38" s="21">
        <v>392000</v>
      </c>
      <c r="F38" s="22">
        <v>392000</v>
      </c>
      <c r="G38" s="22">
        <v>32667</v>
      </c>
      <c r="H38" s="22">
        <v>32667</v>
      </c>
      <c r="I38" s="22">
        <v>32667</v>
      </c>
      <c r="J38" s="22">
        <v>98001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98001</v>
      </c>
      <c r="X38" s="22">
        <v>98001</v>
      </c>
      <c r="Y38" s="22"/>
      <c r="Z38" s="23"/>
      <c r="AA38" s="20">
        <v>392000</v>
      </c>
    </row>
    <row r="39" spans="1:27" ht="13.5" x14ac:dyDescent="0.25">
      <c r="A39" s="19" t="s">
        <v>65</v>
      </c>
      <c r="B39" s="15" t="s">
        <v>32</v>
      </c>
      <c r="C39" s="20">
        <v>411883</v>
      </c>
      <c r="D39" s="20"/>
      <c r="E39" s="21">
        <v>321400</v>
      </c>
      <c r="F39" s="22">
        <v>321400</v>
      </c>
      <c r="G39" s="22">
        <v>26784</v>
      </c>
      <c r="H39" s="22">
        <v>26784</v>
      </c>
      <c r="I39" s="22">
        <v>26784</v>
      </c>
      <c r="J39" s="22">
        <v>80352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80352</v>
      </c>
      <c r="X39" s="22">
        <v>80352</v>
      </c>
      <c r="Y39" s="22"/>
      <c r="Z39" s="23"/>
      <c r="AA39" s="20">
        <v>321400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570816</v>
      </c>
      <c r="D41" s="20"/>
      <c r="E41" s="21">
        <v>619200</v>
      </c>
      <c r="F41" s="22">
        <v>619200</v>
      </c>
      <c r="G41" s="22">
        <v>143169</v>
      </c>
      <c r="H41" s="22">
        <v>17809</v>
      </c>
      <c r="I41" s="22">
        <v>21684</v>
      </c>
      <c r="J41" s="22">
        <v>182662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182662</v>
      </c>
      <c r="X41" s="22">
        <v>187622</v>
      </c>
      <c r="Y41" s="22">
        <v>-4960</v>
      </c>
      <c r="Z41" s="23">
        <v>-2.643613222330004</v>
      </c>
      <c r="AA41" s="20">
        <v>619200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61582</v>
      </c>
      <c r="D43" s="20"/>
      <c r="E43" s="21"/>
      <c r="F43" s="22"/>
      <c r="G43" s="22"/>
      <c r="H43" s="22"/>
      <c r="I43" s="22">
        <v>50349</v>
      </c>
      <c r="J43" s="22">
        <v>50349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50349</v>
      </c>
      <c r="X43" s="22"/>
      <c r="Y43" s="22">
        <v>50349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688753</v>
      </c>
      <c r="D44" s="20"/>
      <c r="E44" s="21">
        <v>756586</v>
      </c>
      <c r="F44" s="22">
        <v>756586</v>
      </c>
      <c r="G44" s="22">
        <v>1256</v>
      </c>
      <c r="H44" s="22">
        <v>36610</v>
      </c>
      <c r="I44" s="22">
        <v>204993</v>
      </c>
      <c r="J44" s="22">
        <v>242859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242859</v>
      </c>
      <c r="X44" s="22">
        <v>426238</v>
      </c>
      <c r="Y44" s="22">
        <v>-183379</v>
      </c>
      <c r="Z44" s="23">
        <v>-43.022677471271919</v>
      </c>
      <c r="AA44" s="20">
        <v>756586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20069755</v>
      </c>
      <c r="D47" s="29">
        <f t="shared" ref="D47:Y47" si="1">SUM(D34:D46)</f>
        <v>0</v>
      </c>
      <c r="E47" s="30">
        <f t="shared" si="1"/>
        <v>24206996</v>
      </c>
      <c r="F47" s="31">
        <f t="shared" si="1"/>
        <v>24206996</v>
      </c>
      <c r="G47" s="31">
        <f t="shared" si="1"/>
        <v>2521337</v>
      </c>
      <c r="H47" s="31">
        <f t="shared" si="1"/>
        <v>2803309</v>
      </c>
      <c r="I47" s="31">
        <f t="shared" si="1"/>
        <v>2350900</v>
      </c>
      <c r="J47" s="31">
        <f t="shared" si="1"/>
        <v>7675546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7675546</v>
      </c>
      <c r="X47" s="31">
        <f t="shared" si="1"/>
        <v>8310080</v>
      </c>
      <c r="Y47" s="31">
        <f t="shared" si="1"/>
        <v>-634534</v>
      </c>
      <c r="Z47" s="32">
        <f>+IF(X47&lt;&gt;0,+(Y47/X47)*100,0)</f>
        <v>-7.6357146982941204</v>
      </c>
      <c r="AA47" s="29">
        <f>SUM(AA34:AA46)</f>
        <v>24206996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1918699</v>
      </c>
      <c r="D48" s="39">
        <f t="shared" si="2"/>
        <v>0</v>
      </c>
      <c r="E48" s="40">
        <f t="shared" si="2"/>
        <v>1806400</v>
      </c>
      <c r="F48" s="41">
        <f t="shared" si="2"/>
        <v>1806400</v>
      </c>
      <c r="G48" s="41">
        <f t="shared" si="2"/>
        <v>463879</v>
      </c>
      <c r="H48" s="41">
        <f t="shared" si="2"/>
        <v>-992054</v>
      </c>
      <c r="I48" s="41">
        <f t="shared" si="2"/>
        <v>-1860743</v>
      </c>
      <c r="J48" s="41">
        <f t="shared" si="2"/>
        <v>-2388918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-2388918</v>
      </c>
      <c r="X48" s="41">
        <f t="shared" si="2"/>
        <v>-30369</v>
      </c>
      <c r="Y48" s="41">
        <f t="shared" si="2"/>
        <v>-2358549</v>
      </c>
      <c r="Z48" s="42">
        <f>+IF(X48&lt;&gt;0,+(Y48/X48)*100,0)</f>
        <v>7766.3044552010278</v>
      </c>
      <c r="AA48" s="39">
        <f>+AA32-AA47</f>
        <v>1806400</v>
      </c>
    </row>
    <row r="49" spans="1:27" ht="25.5" x14ac:dyDescent="0.25">
      <c r="A49" s="43" t="s">
        <v>74</v>
      </c>
      <c r="B49" s="15" t="s">
        <v>32</v>
      </c>
      <c r="C49" s="20">
        <v>399338</v>
      </c>
      <c r="D49" s="20"/>
      <c r="E49" s="21">
        <v>400000</v>
      </c>
      <c r="F49" s="22">
        <v>400000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99999</v>
      </c>
      <c r="Y49" s="22">
        <v>-99999</v>
      </c>
      <c r="Z49" s="23">
        <v>-100</v>
      </c>
      <c r="AA49" s="20">
        <v>400000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2318037</v>
      </c>
      <c r="D51" s="48">
        <f t="shared" si="3"/>
        <v>0</v>
      </c>
      <c r="E51" s="49">
        <f t="shared" si="3"/>
        <v>2206400</v>
      </c>
      <c r="F51" s="50">
        <f t="shared" si="3"/>
        <v>2206400</v>
      </c>
      <c r="G51" s="50">
        <f t="shared" si="3"/>
        <v>463879</v>
      </c>
      <c r="H51" s="50">
        <f t="shared" si="3"/>
        <v>-992054</v>
      </c>
      <c r="I51" s="50">
        <f t="shared" si="3"/>
        <v>-1860743</v>
      </c>
      <c r="J51" s="50">
        <f t="shared" si="3"/>
        <v>-2388918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-2388918</v>
      </c>
      <c r="X51" s="50">
        <f t="shared" si="3"/>
        <v>69630</v>
      </c>
      <c r="Y51" s="50">
        <f t="shared" si="3"/>
        <v>-2458548</v>
      </c>
      <c r="Z51" s="51">
        <f>+IF(X51&lt;&gt;0,+(Y51/X51)*100,0)</f>
        <v>-3530.8746230073248</v>
      </c>
      <c r="AA51" s="48">
        <f>SUM(AA48:AA50)</f>
        <v>2206400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2318037</v>
      </c>
      <c r="D53" s="54">
        <f>+D51-D52</f>
        <v>0</v>
      </c>
      <c r="E53" s="55">
        <f t="shared" si="4"/>
        <v>2206400</v>
      </c>
      <c r="F53" s="56">
        <f t="shared" si="4"/>
        <v>2206400</v>
      </c>
      <c r="G53" s="56">
        <f t="shared" si="4"/>
        <v>463879</v>
      </c>
      <c r="H53" s="56">
        <f t="shared" si="4"/>
        <v>-992054</v>
      </c>
      <c r="I53" s="56">
        <f t="shared" si="4"/>
        <v>-1860743</v>
      </c>
      <c r="J53" s="56">
        <f t="shared" si="4"/>
        <v>-2388918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-2388918</v>
      </c>
      <c r="X53" s="56">
        <f t="shared" si="4"/>
        <v>69630</v>
      </c>
      <c r="Y53" s="56">
        <f t="shared" si="4"/>
        <v>-2458548</v>
      </c>
      <c r="Z53" s="57">
        <f>+IF(X53&lt;&gt;0,+(Y53/X53)*100,0)</f>
        <v>-3530.8746230073248</v>
      </c>
      <c r="AA53" s="54">
        <f>+AA51-AA52</f>
        <v>2206400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2318037</v>
      </c>
      <c r="D56" s="48">
        <f>SUM(D53:D55)</f>
        <v>0</v>
      </c>
      <c r="E56" s="49">
        <f t="shared" si="5"/>
        <v>2206400</v>
      </c>
      <c r="F56" s="50">
        <f t="shared" si="5"/>
        <v>2206400</v>
      </c>
      <c r="G56" s="50">
        <f t="shared" si="5"/>
        <v>463879</v>
      </c>
      <c r="H56" s="50">
        <f t="shared" si="5"/>
        <v>-992054</v>
      </c>
      <c r="I56" s="50">
        <f t="shared" si="5"/>
        <v>-1860743</v>
      </c>
      <c r="J56" s="50">
        <f t="shared" si="5"/>
        <v>-2388918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-2388918</v>
      </c>
      <c r="X56" s="50">
        <f t="shared" si="5"/>
        <v>69630</v>
      </c>
      <c r="Y56" s="50">
        <f t="shared" si="5"/>
        <v>-2458548</v>
      </c>
      <c r="Z56" s="51">
        <f>+IF(X56&lt;&gt;0,+(Y56/X56)*100,0)</f>
        <v>-3530.8746230073248</v>
      </c>
      <c r="AA56" s="48">
        <f>SUM(AA53:AA55)</f>
        <v>2206400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2318037</v>
      </c>
      <c r="D59" s="65">
        <f>SUM(D56:D58)</f>
        <v>0</v>
      </c>
      <c r="E59" s="66">
        <f t="shared" si="6"/>
        <v>2206400</v>
      </c>
      <c r="F59" s="67">
        <f t="shared" si="6"/>
        <v>2206400</v>
      </c>
      <c r="G59" s="67">
        <f t="shared" si="6"/>
        <v>463879</v>
      </c>
      <c r="H59" s="67">
        <f t="shared" si="6"/>
        <v>-992054</v>
      </c>
      <c r="I59" s="67">
        <f t="shared" si="6"/>
        <v>-1860743</v>
      </c>
      <c r="J59" s="67">
        <f t="shared" si="6"/>
        <v>-2388918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-2388918</v>
      </c>
      <c r="X59" s="67">
        <f t="shared" si="6"/>
        <v>69630</v>
      </c>
      <c r="Y59" s="67">
        <f t="shared" si="6"/>
        <v>-2458548</v>
      </c>
      <c r="Z59" s="68">
        <f>+IF(X59&lt;&gt;0,+(Y59/X59)*100,0)</f>
        <v>-3530.8746230073248</v>
      </c>
      <c r="AA59" s="65">
        <f>SUM(AA56:AA58)</f>
        <v>2206400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66274788</v>
      </c>
      <c r="D6" s="20"/>
      <c r="E6" s="21">
        <v>120472623</v>
      </c>
      <c r="F6" s="22">
        <v>120472623</v>
      </c>
      <c r="G6" s="22">
        <v>10660978</v>
      </c>
      <c r="H6" s="22">
        <v>9966527</v>
      </c>
      <c r="I6" s="22">
        <v>8681365</v>
      </c>
      <c r="J6" s="22">
        <v>29308870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29308870</v>
      </c>
      <c r="X6" s="22">
        <v>30118155</v>
      </c>
      <c r="Y6" s="22">
        <v>-809285</v>
      </c>
      <c r="Z6" s="23">
        <v>-2.6870337841079577</v>
      </c>
      <c r="AA6" s="20">
        <v>120472623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682650</v>
      </c>
      <c r="D13" s="20"/>
      <c r="E13" s="21">
        <v>654763</v>
      </c>
      <c r="F13" s="22">
        <v>654763</v>
      </c>
      <c r="G13" s="22">
        <v>65060</v>
      </c>
      <c r="H13" s="22">
        <v>72902</v>
      </c>
      <c r="I13" s="22">
        <v>68871</v>
      </c>
      <c r="J13" s="22">
        <v>206833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206833</v>
      </c>
      <c r="X13" s="22">
        <v>163692</v>
      </c>
      <c r="Y13" s="22">
        <v>43141</v>
      </c>
      <c r="Z13" s="23">
        <v>26.354983749969456</v>
      </c>
      <c r="AA13" s="20">
        <v>654763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20950</v>
      </c>
      <c r="F17" s="22">
        <v>20950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5238</v>
      </c>
      <c r="Y17" s="22">
        <v>-5238</v>
      </c>
      <c r="Z17" s="23">
        <v>-100</v>
      </c>
      <c r="AA17" s="20">
        <v>20950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433213</v>
      </c>
      <c r="D23" s="20"/>
      <c r="E23" s="21">
        <v>457905</v>
      </c>
      <c r="F23" s="22">
        <v>457905</v>
      </c>
      <c r="G23" s="22">
        <v>2484</v>
      </c>
      <c r="H23" s="22"/>
      <c r="I23" s="22"/>
      <c r="J23" s="22">
        <v>2484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2484</v>
      </c>
      <c r="X23" s="22">
        <v>114477</v>
      </c>
      <c r="Y23" s="22">
        <v>-111993</v>
      </c>
      <c r="Z23" s="23">
        <v>-97.830131816871514</v>
      </c>
      <c r="AA23" s="20">
        <v>457905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29955164</v>
      </c>
      <c r="D25" s="20"/>
      <c r="E25" s="21">
        <v>10991131</v>
      </c>
      <c r="F25" s="22">
        <v>10991131</v>
      </c>
      <c r="G25" s="22">
        <v>6565464</v>
      </c>
      <c r="H25" s="22"/>
      <c r="I25" s="22"/>
      <c r="J25" s="22">
        <v>6565464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6565464</v>
      </c>
      <c r="X25" s="22">
        <v>2747784</v>
      </c>
      <c r="Y25" s="22">
        <v>3817680</v>
      </c>
      <c r="Z25" s="23">
        <v>138.93668497960539</v>
      </c>
      <c r="AA25" s="20">
        <v>10991131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29239500</v>
      </c>
      <c r="D28" s="20"/>
      <c r="E28" s="21">
        <v>22944257</v>
      </c>
      <c r="F28" s="22">
        <v>22944257</v>
      </c>
      <c r="G28" s="22">
        <v>1887624</v>
      </c>
      <c r="H28" s="22">
        <v>1887624</v>
      </c>
      <c r="I28" s="22">
        <v>2055482</v>
      </c>
      <c r="J28" s="22">
        <v>5830730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5830730</v>
      </c>
      <c r="X28" s="22">
        <v>5736063</v>
      </c>
      <c r="Y28" s="22">
        <v>94667</v>
      </c>
      <c r="Z28" s="23">
        <v>1.6503828497002211</v>
      </c>
      <c r="AA28" s="20">
        <v>22944257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126585315</v>
      </c>
      <c r="D32" s="29">
        <f t="shared" ref="D32:Y32" si="0">SUM(D6:D31)</f>
        <v>0</v>
      </c>
      <c r="E32" s="30">
        <f t="shared" si="0"/>
        <v>155541629</v>
      </c>
      <c r="F32" s="31">
        <f t="shared" si="0"/>
        <v>155541629</v>
      </c>
      <c r="G32" s="31">
        <f t="shared" si="0"/>
        <v>19181610</v>
      </c>
      <c r="H32" s="31">
        <f t="shared" si="0"/>
        <v>11927053</v>
      </c>
      <c r="I32" s="31">
        <f t="shared" si="0"/>
        <v>10805718</v>
      </c>
      <c r="J32" s="31">
        <f t="shared" si="0"/>
        <v>41914381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41914381</v>
      </c>
      <c r="X32" s="31">
        <f t="shared" si="0"/>
        <v>38885409</v>
      </c>
      <c r="Y32" s="31">
        <f t="shared" si="0"/>
        <v>3028972</v>
      </c>
      <c r="Z32" s="32">
        <f>+IF(X32&lt;&gt;0,+(Y32/X32)*100,0)</f>
        <v>7.7894821679771962</v>
      </c>
      <c r="AA32" s="29">
        <f>SUM(AA6:AA31)</f>
        <v>155541629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8726492</v>
      </c>
      <c r="D34" s="20"/>
      <c r="E34" s="21">
        <v>11056962</v>
      </c>
      <c r="F34" s="22">
        <v>11056962</v>
      </c>
      <c r="G34" s="22">
        <v>733356</v>
      </c>
      <c r="H34" s="22">
        <v>746152</v>
      </c>
      <c r="I34" s="22">
        <v>820528</v>
      </c>
      <c r="J34" s="22">
        <v>2300036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2300036</v>
      </c>
      <c r="X34" s="22">
        <v>2764257</v>
      </c>
      <c r="Y34" s="22">
        <v>-464221</v>
      </c>
      <c r="Z34" s="23">
        <v>-16.793698993979213</v>
      </c>
      <c r="AA34" s="20">
        <v>11056962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90528508</v>
      </c>
      <c r="D36" s="20"/>
      <c r="E36" s="21">
        <v>105318150</v>
      </c>
      <c r="F36" s="22">
        <v>105318150</v>
      </c>
      <c r="G36" s="22">
        <v>333061</v>
      </c>
      <c r="H36" s="22">
        <v>874697</v>
      </c>
      <c r="I36" s="22">
        <v>12845280</v>
      </c>
      <c r="J36" s="22">
        <v>14053038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14053038</v>
      </c>
      <c r="X36" s="22">
        <v>26329539</v>
      </c>
      <c r="Y36" s="22">
        <v>-12276501</v>
      </c>
      <c r="Z36" s="23">
        <v>-46.626342375383025</v>
      </c>
      <c r="AA36" s="20">
        <v>105318150</v>
      </c>
    </row>
    <row r="37" spans="1:27" ht="13.5" x14ac:dyDescent="0.25">
      <c r="A37" s="19" t="s">
        <v>63</v>
      </c>
      <c r="B37" s="15" t="s">
        <v>32</v>
      </c>
      <c r="C37" s="20">
        <v>875900</v>
      </c>
      <c r="D37" s="20"/>
      <c r="E37" s="21">
        <v>1949000</v>
      </c>
      <c r="F37" s="22">
        <v>1949000</v>
      </c>
      <c r="G37" s="22">
        <v>43155</v>
      </c>
      <c r="H37" s="22">
        <v>38446</v>
      </c>
      <c r="I37" s="22">
        <v>191973</v>
      </c>
      <c r="J37" s="22">
        <v>273574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273574</v>
      </c>
      <c r="X37" s="22">
        <v>487251</v>
      </c>
      <c r="Y37" s="22">
        <v>-213677</v>
      </c>
      <c r="Z37" s="23">
        <v>-43.853578545759781</v>
      </c>
      <c r="AA37" s="20">
        <v>1949000</v>
      </c>
    </row>
    <row r="38" spans="1:27" ht="13.5" x14ac:dyDescent="0.25">
      <c r="A38" s="19" t="s">
        <v>64</v>
      </c>
      <c r="B38" s="15" t="s">
        <v>32</v>
      </c>
      <c r="C38" s="20">
        <v>321102</v>
      </c>
      <c r="D38" s="20"/>
      <c r="E38" s="21">
        <v>7963950</v>
      </c>
      <c r="F38" s="22">
        <v>7963950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1990989</v>
      </c>
      <c r="Y38" s="22">
        <v>-1990989</v>
      </c>
      <c r="Z38" s="23">
        <v>-100</v>
      </c>
      <c r="AA38" s="20">
        <v>7963950</v>
      </c>
    </row>
    <row r="39" spans="1:27" ht="13.5" x14ac:dyDescent="0.25">
      <c r="A39" s="19" t="s">
        <v>65</v>
      </c>
      <c r="B39" s="15" t="s">
        <v>32</v>
      </c>
      <c r="C39" s="20">
        <v>3016470</v>
      </c>
      <c r="D39" s="20"/>
      <c r="E39" s="21">
        <v>4320113</v>
      </c>
      <c r="F39" s="22">
        <v>4320113</v>
      </c>
      <c r="G39" s="22"/>
      <c r="H39" s="22"/>
      <c r="I39" s="22">
        <v>1080027</v>
      </c>
      <c r="J39" s="22">
        <v>1080027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1080027</v>
      </c>
      <c r="X39" s="22">
        <v>1080027</v>
      </c>
      <c r="Y39" s="22"/>
      <c r="Z39" s="23"/>
      <c r="AA39" s="20">
        <v>4320113</v>
      </c>
    </row>
    <row r="40" spans="1:27" ht="13.5" x14ac:dyDescent="0.25">
      <c r="A40" s="19" t="s">
        <v>40</v>
      </c>
      <c r="B40" s="15" t="s">
        <v>32</v>
      </c>
      <c r="C40" s="20">
        <v>272465</v>
      </c>
      <c r="D40" s="20"/>
      <c r="E40" s="21">
        <v>237763</v>
      </c>
      <c r="F40" s="22">
        <v>237763</v>
      </c>
      <c r="G40" s="22">
        <v>66</v>
      </c>
      <c r="H40" s="22">
        <v>75</v>
      </c>
      <c r="I40" s="22">
        <v>40</v>
      </c>
      <c r="J40" s="22">
        <v>181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181</v>
      </c>
      <c r="X40" s="22">
        <v>59442</v>
      </c>
      <c r="Y40" s="22">
        <v>-59261</v>
      </c>
      <c r="Z40" s="23">
        <v>-99.695501497257837</v>
      </c>
      <c r="AA40" s="20">
        <v>237763</v>
      </c>
    </row>
    <row r="41" spans="1:27" ht="13.5" x14ac:dyDescent="0.25">
      <c r="A41" s="19" t="s">
        <v>66</v>
      </c>
      <c r="B41" s="15" t="s">
        <v>32</v>
      </c>
      <c r="C41" s="20">
        <v>1536597</v>
      </c>
      <c r="D41" s="20"/>
      <c r="E41" s="21">
        <v>1999431</v>
      </c>
      <c r="F41" s="22">
        <v>1999431</v>
      </c>
      <c r="G41" s="22">
        <v>3336</v>
      </c>
      <c r="H41" s="22">
        <v>80560</v>
      </c>
      <c r="I41" s="22">
        <v>71216</v>
      </c>
      <c r="J41" s="22">
        <v>155112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155112</v>
      </c>
      <c r="X41" s="22">
        <v>499860</v>
      </c>
      <c r="Y41" s="22">
        <v>-344748</v>
      </c>
      <c r="Z41" s="23">
        <v>-68.968911295162656</v>
      </c>
      <c r="AA41" s="20">
        <v>1999431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775141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3788933</v>
      </c>
      <c r="D44" s="20"/>
      <c r="E44" s="21">
        <v>2382995</v>
      </c>
      <c r="F44" s="22">
        <v>2382995</v>
      </c>
      <c r="G44" s="22">
        <v>174033</v>
      </c>
      <c r="H44" s="22">
        <v>172881</v>
      </c>
      <c r="I44" s="22">
        <v>476766</v>
      </c>
      <c r="J44" s="22">
        <v>823680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823680</v>
      </c>
      <c r="X44" s="22">
        <v>595755</v>
      </c>
      <c r="Y44" s="22">
        <v>227925</v>
      </c>
      <c r="Z44" s="23">
        <v>38.258176599441043</v>
      </c>
      <c r="AA44" s="20">
        <v>2382995</v>
      </c>
    </row>
    <row r="45" spans="1:27" ht="13.5" x14ac:dyDescent="0.25">
      <c r="A45" s="19" t="s">
        <v>70</v>
      </c>
      <c r="B45" s="15" t="s">
        <v>32</v>
      </c>
      <c r="C45" s="20">
        <v>67762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109909370</v>
      </c>
      <c r="D47" s="29">
        <f t="shared" ref="D47:Y47" si="1">SUM(D34:D46)</f>
        <v>0</v>
      </c>
      <c r="E47" s="30">
        <f t="shared" si="1"/>
        <v>135228364</v>
      </c>
      <c r="F47" s="31">
        <f t="shared" si="1"/>
        <v>135228364</v>
      </c>
      <c r="G47" s="31">
        <f t="shared" si="1"/>
        <v>1287007</v>
      </c>
      <c r="H47" s="31">
        <f t="shared" si="1"/>
        <v>1912811</v>
      </c>
      <c r="I47" s="31">
        <f t="shared" si="1"/>
        <v>15485830</v>
      </c>
      <c r="J47" s="31">
        <f t="shared" si="1"/>
        <v>18685648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18685648</v>
      </c>
      <c r="X47" s="31">
        <f t="shared" si="1"/>
        <v>33807120</v>
      </c>
      <c r="Y47" s="31">
        <f t="shared" si="1"/>
        <v>-15121472</v>
      </c>
      <c r="Z47" s="32">
        <f>+IF(X47&lt;&gt;0,+(Y47/X47)*100,0)</f>
        <v>-44.728660708158522</v>
      </c>
      <c r="AA47" s="29">
        <f>SUM(AA34:AA46)</f>
        <v>135228364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16675945</v>
      </c>
      <c r="D48" s="39">
        <f t="shared" si="2"/>
        <v>0</v>
      </c>
      <c r="E48" s="40">
        <f t="shared" si="2"/>
        <v>20313265</v>
      </c>
      <c r="F48" s="41">
        <f t="shared" si="2"/>
        <v>20313265</v>
      </c>
      <c r="G48" s="41">
        <f t="shared" si="2"/>
        <v>17894603</v>
      </c>
      <c r="H48" s="41">
        <f t="shared" si="2"/>
        <v>10014242</v>
      </c>
      <c r="I48" s="41">
        <f t="shared" si="2"/>
        <v>-4680112</v>
      </c>
      <c r="J48" s="41">
        <f t="shared" si="2"/>
        <v>23228733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23228733</v>
      </c>
      <c r="X48" s="41">
        <f t="shared" si="2"/>
        <v>5078289</v>
      </c>
      <c r="Y48" s="41">
        <f t="shared" si="2"/>
        <v>18150444</v>
      </c>
      <c r="Z48" s="42">
        <f>+IF(X48&lt;&gt;0,+(Y48/X48)*100,0)</f>
        <v>357.4125852230938</v>
      </c>
      <c r="AA48" s="39">
        <f>+AA32-AA47</f>
        <v>20313265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7310000</v>
      </c>
      <c r="F49" s="22">
        <v>7310000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1827501</v>
      </c>
      <c r="Y49" s="22">
        <v>-1827501</v>
      </c>
      <c r="Z49" s="23">
        <v>-100</v>
      </c>
      <c r="AA49" s="20">
        <v>7310000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16675945</v>
      </c>
      <c r="D51" s="48">
        <f t="shared" si="3"/>
        <v>0</v>
      </c>
      <c r="E51" s="49">
        <f t="shared" si="3"/>
        <v>27623265</v>
      </c>
      <c r="F51" s="50">
        <f t="shared" si="3"/>
        <v>27623265</v>
      </c>
      <c r="G51" s="50">
        <f t="shared" si="3"/>
        <v>17894603</v>
      </c>
      <c r="H51" s="50">
        <f t="shared" si="3"/>
        <v>10014242</v>
      </c>
      <c r="I51" s="50">
        <f t="shared" si="3"/>
        <v>-4680112</v>
      </c>
      <c r="J51" s="50">
        <f t="shared" si="3"/>
        <v>23228733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23228733</v>
      </c>
      <c r="X51" s="50">
        <f t="shared" si="3"/>
        <v>6905790</v>
      </c>
      <c r="Y51" s="50">
        <f t="shared" si="3"/>
        <v>16322943</v>
      </c>
      <c r="Z51" s="51">
        <f>+IF(X51&lt;&gt;0,+(Y51/X51)*100,0)</f>
        <v>236.36604935858171</v>
      </c>
      <c r="AA51" s="48">
        <f>SUM(AA48:AA50)</f>
        <v>27623265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16675945</v>
      </c>
      <c r="D53" s="54">
        <f>+D51-D52</f>
        <v>0</v>
      </c>
      <c r="E53" s="55">
        <f t="shared" si="4"/>
        <v>27623265</v>
      </c>
      <c r="F53" s="56">
        <f t="shared" si="4"/>
        <v>27623265</v>
      </c>
      <c r="G53" s="56">
        <f t="shared" si="4"/>
        <v>17894603</v>
      </c>
      <c r="H53" s="56">
        <f t="shared" si="4"/>
        <v>10014242</v>
      </c>
      <c r="I53" s="56">
        <f t="shared" si="4"/>
        <v>-4680112</v>
      </c>
      <c r="J53" s="56">
        <f t="shared" si="4"/>
        <v>23228733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23228733</v>
      </c>
      <c r="X53" s="56">
        <f t="shared" si="4"/>
        <v>6905790</v>
      </c>
      <c r="Y53" s="56">
        <f t="shared" si="4"/>
        <v>16322943</v>
      </c>
      <c r="Z53" s="57">
        <f>+IF(X53&lt;&gt;0,+(Y53/X53)*100,0)</f>
        <v>236.36604935858171</v>
      </c>
      <c r="AA53" s="54">
        <f>+AA51-AA52</f>
        <v>27623265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16675945</v>
      </c>
      <c r="D56" s="48">
        <f>SUM(D53:D55)</f>
        <v>0</v>
      </c>
      <c r="E56" s="49">
        <f t="shared" si="5"/>
        <v>27623265</v>
      </c>
      <c r="F56" s="50">
        <f t="shared" si="5"/>
        <v>27623265</v>
      </c>
      <c r="G56" s="50">
        <f t="shared" si="5"/>
        <v>17894603</v>
      </c>
      <c r="H56" s="50">
        <f t="shared" si="5"/>
        <v>10014242</v>
      </c>
      <c r="I56" s="50">
        <f t="shared" si="5"/>
        <v>-4680112</v>
      </c>
      <c r="J56" s="50">
        <f t="shared" si="5"/>
        <v>23228733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23228733</v>
      </c>
      <c r="X56" s="50">
        <f t="shared" si="5"/>
        <v>6905790</v>
      </c>
      <c r="Y56" s="50">
        <f t="shared" si="5"/>
        <v>16322943</v>
      </c>
      <c r="Z56" s="51">
        <f>+IF(X56&lt;&gt;0,+(Y56/X56)*100,0)</f>
        <v>236.36604935858171</v>
      </c>
      <c r="AA56" s="48">
        <f>SUM(AA53:AA55)</f>
        <v>27623265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16675945</v>
      </c>
      <c r="D59" s="65">
        <f>SUM(D56:D58)</f>
        <v>0</v>
      </c>
      <c r="E59" s="66">
        <f t="shared" si="6"/>
        <v>27623265</v>
      </c>
      <c r="F59" s="67">
        <f t="shared" si="6"/>
        <v>27623265</v>
      </c>
      <c r="G59" s="67">
        <f t="shared" si="6"/>
        <v>17894603</v>
      </c>
      <c r="H59" s="67">
        <f t="shared" si="6"/>
        <v>10014242</v>
      </c>
      <c r="I59" s="67">
        <f t="shared" si="6"/>
        <v>-4680112</v>
      </c>
      <c r="J59" s="67">
        <f t="shared" si="6"/>
        <v>23228733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23228733</v>
      </c>
      <c r="X59" s="67">
        <f t="shared" si="6"/>
        <v>6905790</v>
      </c>
      <c r="Y59" s="67">
        <f t="shared" si="6"/>
        <v>16322943</v>
      </c>
      <c r="Z59" s="68">
        <f>+IF(X59&lt;&gt;0,+(Y59/X59)*100,0)</f>
        <v>236.36604935858171</v>
      </c>
      <c r="AA59" s="65">
        <f>SUM(AA56:AA58)</f>
        <v>27623265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8126759-D594-4BBF-AB4A-A49FBF56DDBC}"/>
</file>

<file path=customXml/itemProps2.xml><?xml version="1.0" encoding="utf-8"?>
<ds:datastoreItem xmlns:ds="http://schemas.openxmlformats.org/officeDocument/2006/customXml" ds:itemID="{77B70414-EF6C-497B-B22F-C7021E89B510}"/>
</file>

<file path=customXml/itemProps3.xml><?xml version="1.0" encoding="utf-8"?>
<ds:datastoreItem xmlns:ds="http://schemas.openxmlformats.org/officeDocument/2006/customXml" ds:itemID="{54709E84-1C11-4EA5-B000-26F57B707F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2024-11-05T12:24:27Z</dcterms:created>
  <dcterms:modified xsi:type="dcterms:W3CDTF">2024-11-05T13:19:15Z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